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45" windowWidth="19425" windowHeight="10365"/>
  </bookViews>
  <sheets>
    <sheet name="Sinh viên" sheetId="1" r:id="rId1"/>
    <sheet name="SV CO KHI" sheetId="3" r:id="rId2"/>
    <sheet name="CB-GV-NV" sheetId="2" r:id="rId3"/>
  </sheets>
  <definedNames>
    <definedName name="_xlnm._FilterDatabase" localSheetId="0" hidden="1">'Sinh viên'!$A$7:$S$69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8" i="1" l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E11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8" i="2"/>
  <c r="D69" i="1" l="1"/>
</calcChain>
</file>

<file path=xl/sharedStrings.xml><?xml version="1.0" encoding="utf-8"?>
<sst xmlns="http://schemas.openxmlformats.org/spreadsheetml/2006/main" count="2207" uniqueCount="298">
  <si>
    <t xml:space="preserve">            UBND THÀNH PHỐ HỒ CHÍ MINH</t>
  </si>
  <si>
    <t>CỘNG HÒA XÃ HỘI CHỦ NGHĨA VIỆT NAM</t>
  </si>
  <si>
    <t xml:space="preserve">           TRƯỜNG CAO ĐẲNG LÝ TỰ TRỌNG</t>
  </si>
  <si>
    <t xml:space="preserve">           Độc lập-Tự do-Hạnh phúc</t>
  </si>
  <si>
    <t>STT</t>
  </si>
  <si>
    <t>HỌ VÀ TÊN</t>
  </si>
  <si>
    <t>LỚP</t>
  </si>
  <si>
    <t>MSSV</t>
  </si>
  <si>
    <t>TUẦN 3</t>
  </si>
  <si>
    <t>TUẦN 4</t>
  </si>
  <si>
    <t>TUẦN 5</t>
  </si>
  <si>
    <t>TUẦN 6</t>
  </si>
  <si>
    <t>TUẦN 7</t>
  </si>
  <si>
    <t>TUẦN 8</t>
  </si>
  <si>
    <t>TUẦN 9</t>
  </si>
  <si>
    <t>TUẦN 10</t>
  </si>
  <si>
    <t>TUẦN 11</t>
  </si>
  <si>
    <t>TUẦN 12</t>
  </si>
  <si>
    <t>TUẦN 13</t>
  </si>
  <si>
    <t>TUẦN 14</t>
  </si>
  <si>
    <t>TUẦN 15</t>
  </si>
  <si>
    <t>Nguyễn Minh Nhật</t>
  </si>
  <si>
    <t>X</t>
  </si>
  <si>
    <t>x</t>
  </si>
  <si>
    <t>Nguyễn Tấn Phúc</t>
  </si>
  <si>
    <t>19T4-VSL2</t>
  </si>
  <si>
    <t>Trần Đức Khang</t>
  </si>
  <si>
    <t>Lê Công Lành</t>
  </si>
  <si>
    <t>Lê Việt Hoàng</t>
  </si>
  <si>
    <t>19T4-CKC2</t>
  </si>
  <si>
    <t>Nguyễn Thái Nhật Quang</t>
  </si>
  <si>
    <t>Lê Anh Khôi</t>
  </si>
  <si>
    <t>Lâm Quốc An</t>
  </si>
  <si>
    <t>Phan Thanh Bình</t>
  </si>
  <si>
    <t>Ngô Hoàng Chính</t>
  </si>
  <si>
    <t>Nguyễn Quốc Cường</t>
  </si>
  <si>
    <t>Nguyễn Tấn Đạt</t>
  </si>
  <si>
    <t>Nguyễn Đông Đô</t>
  </si>
  <si>
    <t>Nguyễn Tấn Dũng</t>
  </si>
  <si>
    <t>Nguyễn Hải Trường Giang</t>
  </si>
  <si>
    <t>Lê Quang Hà</t>
  </si>
  <si>
    <t>Lê Văn Hải</t>
  </si>
  <si>
    <t>Trần Hoàng Hải</t>
  </si>
  <si>
    <t>Phan Thanh Hiền</t>
  </si>
  <si>
    <t>Trần Minh Hiền</t>
  </si>
  <si>
    <t>Nguyễn Xuân Hiệp</t>
  </si>
  <si>
    <t>Trương Thanh Hòa</t>
  </si>
  <si>
    <t>Nguyễn Văn Hoan</t>
  </si>
  <si>
    <t>Trần Minh Hoàng</t>
  </si>
  <si>
    <t>Bùi Hoàng Huy</t>
  </si>
  <si>
    <t>Đỗ Nhĩ Khang</t>
  </si>
  <si>
    <t>Nguyễn Văn Khánh</t>
  </si>
  <si>
    <t>Trần Đăng Khoa</t>
  </si>
  <si>
    <t>Lê Tấn Linh</t>
  </si>
  <si>
    <t>Nguyễn Tấn Lộc</t>
  </si>
  <si>
    <t>Phạm Tấn Lộc</t>
  </si>
  <si>
    <t>Nguyễn Thế Long</t>
  </si>
  <si>
    <t>Đỗ Đình Mạnh</t>
  </si>
  <si>
    <t>Nguyễn Nhựt Phi</t>
  </si>
  <si>
    <t>Trần Lê Tịnh Tâm</t>
  </si>
  <si>
    <t>Phạm Cao Thăng</t>
  </si>
  <si>
    <t>Nguyễn Quang Thiện</t>
  </si>
  <si>
    <t>Nguyễn Văn Tuyển</t>
  </si>
  <si>
    <t>Nguyễn Quốc Vương</t>
  </si>
  <si>
    <t>Nguyễn Văn Vương</t>
  </si>
  <si>
    <t>18C1-CCK6</t>
  </si>
  <si>
    <t>Nguyễn Tân Cường</t>
  </si>
  <si>
    <t>Trịnh Tiến Đạt</t>
  </si>
  <si>
    <t>Trần Nam Thiên Bảo Duy</t>
  </si>
  <si>
    <t>Bùi Việt Hùng</t>
  </si>
  <si>
    <t>Lê Minh Huy</t>
  </si>
  <si>
    <t>Lê Trần Gia Huy</t>
  </si>
  <si>
    <t>Nguyễn Trần Khánh</t>
  </si>
  <si>
    <t>Hoàng Vĩnh Kiệt</t>
  </si>
  <si>
    <t>Nguyễn Hà Tây</t>
  </si>
  <si>
    <t>Lê Quang Thịnh</t>
  </si>
  <si>
    <t>Lê Đình Tiến</t>
  </si>
  <si>
    <t>Nguyễn Ngọc Minh Trí</t>
  </si>
  <si>
    <t>Nguyễn Quang Trí</t>
  </si>
  <si>
    <t>Quách Phúc Trung</t>
  </si>
  <si>
    <t>Tô Chí Trung</t>
  </si>
  <si>
    <t>18T4-CCK1</t>
  </si>
  <si>
    <t>Hứa Đăng Khôi</t>
  </si>
  <si>
    <t>Nguyễn Hữu Phước</t>
  </si>
  <si>
    <t>TUẦN 16</t>
  </si>
  <si>
    <t>Lê Quang  Khánh</t>
  </si>
  <si>
    <t>Nguyễn Lê  Thành</t>
  </si>
  <si>
    <t>Trần Minh Đạt</t>
  </si>
  <si>
    <t>Phạm Thành Hiếu</t>
  </si>
  <si>
    <t xml:space="preserve">                  THÀNH PHỐ  HỒ CHÍ MINH</t>
  </si>
  <si>
    <t>CHI BỘ</t>
  </si>
  <si>
    <t>DANH SÁCH SINH VIÊN THAM GIA CUỘC THI KỶ NIỆM 90 NGÀNH TUYÊN GIÁO</t>
  </si>
  <si>
    <t>DANH SÁCH  CB - GV - NV THAM GIA CUỘC THI KỶ NIỆM 90 NGÀNH TUYÊN GIÁO</t>
  </si>
  <si>
    <t>Dũng</t>
  </si>
  <si>
    <t xml:space="preserve">Nguyễn Thị </t>
  </si>
  <si>
    <t>Dinh</t>
  </si>
  <si>
    <t>Đinh Thị</t>
  </si>
  <si>
    <t>Huyên</t>
  </si>
  <si>
    <t xml:space="preserve">Nguyễn Anh </t>
  </si>
  <si>
    <t>Kiệt</t>
  </si>
  <si>
    <t>Trần Văn</t>
  </si>
  <si>
    <t>Lượng</t>
  </si>
  <si>
    <t>Đỗ Thị</t>
  </si>
  <si>
    <t>Ngát</t>
  </si>
  <si>
    <t>Hoàng Thị</t>
  </si>
  <si>
    <t>Trang</t>
  </si>
  <si>
    <t>Phan Thị Thùy </t>
  </si>
  <si>
    <t>Phạm Thị</t>
  </si>
  <si>
    <t>Vinh</t>
  </si>
  <si>
    <t xml:space="preserve">Trần Thị Ngọc </t>
  </si>
  <si>
    <t>Dung</t>
  </si>
  <si>
    <t xml:space="preserve">Cao Xuân </t>
  </si>
  <si>
    <t>Giang</t>
  </si>
  <si>
    <t xml:space="preserve">Huỳnh Chí </t>
  </si>
  <si>
    <t xml:space="preserve">Giỏi </t>
  </si>
  <si>
    <t xml:space="preserve">Nguyễn Trọng </t>
  </si>
  <si>
    <t>Nghĩa</t>
  </si>
  <si>
    <t>Phạm Quỳnh</t>
  </si>
  <si>
    <t>Như</t>
  </si>
  <si>
    <t>Lê Thị Thu</t>
  </si>
  <si>
    <t>Thảo</t>
  </si>
  <si>
    <t xml:space="preserve">Võ Thị Kim </t>
  </si>
  <si>
    <t>Thư</t>
  </si>
  <si>
    <t>Lưu Thị</t>
  </si>
  <si>
    <t>Thúy</t>
  </si>
  <si>
    <t xml:space="preserve">Lê Xuân </t>
  </si>
  <si>
    <t>Thủy</t>
  </si>
  <si>
    <t xml:space="preserve">Nguyễn Thị Minh </t>
  </si>
  <si>
    <t xml:space="preserve">Thùy   </t>
  </si>
  <si>
    <t>Nguyễn Mỹ</t>
  </si>
  <si>
    <t>Tiên</t>
  </si>
  <si>
    <t>Đào Anh</t>
  </si>
  <si>
    <t>Tuấn</t>
  </si>
  <si>
    <t xml:space="preserve">Bùi  Ánh </t>
  </si>
  <si>
    <t>Tuyết</t>
  </si>
  <si>
    <t>Lê Văn</t>
  </si>
  <si>
    <t>Bình</t>
  </si>
  <si>
    <t>Ngô Thanh</t>
  </si>
  <si>
    <t>Điền</t>
  </si>
  <si>
    <t>Nguyễn Văn</t>
  </si>
  <si>
    <t>Đông</t>
  </si>
  <si>
    <t>Nguyễn Phương</t>
  </si>
  <si>
    <t>Hà</t>
  </si>
  <si>
    <t>Nguyễn Thị Thu</t>
  </si>
  <si>
    <t>Hậu</t>
  </si>
  <si>
    <t>Phạm Thị Thu</t>
  </si>
  <si>
    <t>Hiền</t>
  </si>
  <si>
    <t>Lê Thái</t>
  </si>
  <si>
    <t>Hùng</t>
  </si>
  <si>
    <t>Dương Đức</t>
  </si>
  <si>
    <t>Kiên</t>
  </si>
  <si>
    <t>Võ Thị Hồng</t>
  </si>
  <si>
    <t>Lan</t>
  </si>
  <si>
    <t>Hà Như</t>
  </si>
  <si>
    <t>Mai</t>
  </si>
  <si>
    <t>Lê Minh</t>
  </si>
  <si>
    <t>Phong</t>
  </si>
  <si>
    <t>Nguyễn Mạnh</t>
  </si>
  <si>
    <t>Phương</t>
  </si>
  <si>
    <t>Tâm</t>
  </si>
  <si>
    <t>Nguyễn Phú</t>
  </si>
  <si>
    <t>Tân</t>
  </si>
  <si>
    <t>Nguyễn Thị Cẩm</t>
  </si>
  <si>
    <t>Thạch</t>
  </si>
  <si>
    <t xml:space="preserve">Lâm Thị Phương </t>
  </si>
  <si>
    <t>Nguyễn Đức</t>
  </si>
  <si>
    <t>Thắng</t>
  </si>
  <si>
    <t>Nguyễn Thị</t>
  </si>
  <si>
    <t>Vương Thanh</t>
  </si>
  <si>
    <t>Lê Nguyễn Mỹ</t>
  </si>
  <si>
    <t>Trâm</t>
  </si>
  <si>
    <t>Nguyễn Thị Bảo</t>
  </si>
  <si>
    <t>Trân</t>
  </si>
  <si>
    <t>Đặng Thị Kiến</t>
  </si>
  <si>
    <t>Trúc</t>
  </si>
  <si>
    <t>Trần Thanh</t>
  </si>
  <si>
    <t>Nguyễn Thị Thanh</t>
  </si>
  <si>
    <t>Tú</t>
  </si>
  <si>
    <t>Trần Thị Ánh</t>
  </si>
  <si>
    <t>Trịnh Khắc</t>
  </si>
  <si>
    <t>Vũ</t>
  </si>
  <si>
    <t>Bùi Thành</t>
  </si>
  <si>
    <t>NHS</t>
  </si>
  <si>
    <t>Chi bộ 1</t>
  </si>
  <si>
    <t xml:space="preserve">Nguyễn Văn </t>
  </si>
  <si>
    <t>Chì</t>
  </si>
  <si>
    <t>Chiến</t>
  </si>
  <si>
    <t xml:space="preserve">Nguyễn Thị Kim </t>
  </si>
  <si>
    <t>Lâm Viết</t>
  </si>
  <si>
    <t xml:space="preserve">Nguyễn Trung </t>
  </si>
  <si>
    <t>Trương Thị</t>
  </si>
  <si>
    <t>Hồng</t>
  </si>
  <si>
    <t>Hoa</t>
  </si>
  <si>
    <t xml:space="preserve">Lê Quang </t>
  </si>
  <si>
    <t>Liêm</t>
  </si>
  <si>
    <t xml:space="preserve">Phạm Hữu </t>
  </si>
  <si>
    <t>Lộc</t>
  </si>
  <si>
    <t xml:space="preserve">Phan Đức </t>
  </si>
  <si>
    <t>Long</t>
  </si>
  <si>
    <t xml:space="preserve">Nguyễn Chí </t>
  </si>
  <si>
    <t>Nhân</t>
  </si>
  <si>
    <t>Tấn</t>
  </si>
  <si>
    <t xml:space="preserve">Võ Thị Xuân </t>
  </si>
  <si>
    <t>Thơ</t>
  </si>
  <si>
    <t xml:space="preserve">Nguyễn Ngọc </t>
  </si>
  <si>
    <t xml:space="preserve">Lưu Hoàng Hải </t>
  </si>
  <si>
    <t>Yến</t>
  </si>
  <si>
    <t xml:space="preserve">Thái Thị My </t>
  </si>
  <si>
    <t>Sa</t>
  </si>
  <si>
    <t>Nguyễn Thành</t>
  </si>
  <si>
    <t>Nam</t>
  </si>
  <si>
    <t xml:space="preserve">Lương Xuân </t>
  </si>
  <si>
    <t>Thịnh</t>
  </si>
  <si>
    <t>Nguyễn Hữu</t>
  </si>
  <si>
    <t>Thiện</t>
  </si>
  <si>
    <t xml:space="preserve">Đỗ Tuấn </t>
  </si>
  <si>
    <t>Việt</t>
  </si>
  <si>
    <t>Chi bộ 2</t>
  </si>
  <si>
    <t xml:space="preserve">Châu Văn </t>
  </si>
  <si>
    <t>Bảo</t>
  </si>
  <si>
    <t>Phạm Minh</t>
  </si>
  <si>
    <t xml:space="preserve">Đỗ Thị Phương </t>
  </si>
  <si>
    <t>Khanh</t>
  </si>
  <si>
    <t>Nguyễn Cao</t>
  </si>
  <si>
    <t xml:space="preserve">Nguyễn Vân </t>
  </si>
  <si>
    <t xml:space="preserve"> Yên</t>
  </si>
  <si>
    <t xml:space="preserve">Võ Đắc </t>
  </si>
  <si>
    <t xml:space="preserve">Huỳnh Ngọc </t>
  </si>
  <si>
    <t xml:space="preserve">Nguyễn Vũ Xuân </t>
  </si>
  <si>
    <t>Thì</t>
  </si>
  <si>
    <t>Chung Trần Thế</t>
  </si>
  <si>
    <t xml:space="preserve">Võ Minh </t>
  </si>
  <si>
    <t>Quang</t>
  </si>
  <si>
    <t xml:space="preserve">Quách Minh </t>
  </si>
  <si>
    <t>Thử</t>
  </si>
  <si>
    <t>Hồ Ngọc</t>
  </si>
  <si>
    <t xml:space="preserve"> Chi</t>
  </si>
  <si>
    <t>Đôn</t>
  </si>
  <si>
    <t>Chi bộ 3</t>
  </si>
  <si>
    <t>Nhuận</t>
  </si>
  <si>
    <t>Nguyễn Thị Kim</t>
  </si>
  <si>
    <t>Anh</t>
  </si>
  <si>
    <t>Đinh Hồng</t>
  </si>
  <si>
    <t>Minh</t>
  </si>
  <si>
    <t>Hồ Minh</t>
  </si>
  <si>
    <t>Lợi</t>
  </si>
  <si>
    <t>Nguyễn Tất</t>
  </si>
  <si>
    <t>Nguyễn Ngọc</t>
  </si>
  <si>
    <t>Hiệp</t>
  </si>
  <si>
    <t>Phan Đức</t>
  </si>
  <si>
    <t>Nguyễn Yến</t>
  </si>
  <si>
    <t>Nhi</t>
  </si>
  <si>
    <t>Trần Quốc</t>
  </si>
  <si>
    <t>Định</t>
  </si>
  <si>
    <t>Nguyễn Trung</t>
  </si>
  <si>
    <t>Nhung</t>
  </si>
  <si>
    <t>Trần Thị Thu</t>
  </si>
  <si>
    <t>Võ Minh</t>
  </si>
  <si>
    <t>Bùi Đức</t>
  </si>
  <si>
    <t>Phước</t>
  </si>
  <si>
    <t>Nguyễn Duy</t>
  </si>
  <si>
    <t>Linh</t>
  </si>
  <si>
    <t>Hồ Văn</t>
  </si>
  <si>
    <t>Quân</t>
  </si>
  <si>
    <t>Triệu Văn</t>
  </si>
  <si>
    <t>Ngoan</t>
  </si>
  <si>
    <t>Trần Đăng</t>
  </si>
  <si>
    <t>Khoa</t>
  </si>
  <si>
    <t>Nguyễn Quốc</t>
  </si>
  <si>
    <t>Cường</t>
  </si>
  <si>
    <t>Nguyễn Bá</t>
  </si>
  <si>
    <t>Châu Hữu</t>
  </si>
  <si>
    <t>Khánh</t>
  </si>
  <si>
    <t>Đặng Thị</t>
  </si>
  <si>
    <t>Vân</t>
  </si>
  <si>
    <t>Hoàng Trọng</t>
  </si>
  <si>
    <t>Sơn</t>
  </si>
  <si>
    <t>Võ Công</t>
  </si>
  <si>
    <t>Tiến</t>
  </si>
  <si>
    <t>Tăng Văn</t>
  </si>
  <si>
    <t>Nguyễn Dương</t>
  </si>
  <si>
    <t>Thanh</t>
  </si>
  <si>
    <t>Chi bộ Sinh viên</t>
  </si>
  <si>
    <t>Chuyển SH đảng qua CB2</t>
  </si>
  <si>
    <t>SỐ LẦN
THAM GIA</t>
  </si>
  <si>
    <t>TỔNG SỐ LƯỢT THAM GIA</t>
  </si>
  <si>
    <t>NGƯỜI LẬP BẢNG</t>
  </si>
  <si>
    <t>Lương Xuân Thịnh</t>
  </si>
  <si>
    <t xml:space="preserve">           Độc lập - Tự do - Hạnh phúc</t>
  </si>
  <si>
    <t>Thành phố Hồ Chí Minh,ngày 11 tháng 7 năm 2020</t>
  </si>
  <si>
    <t>THÀNH PHỐ  HỒ CHÍ MINH</t>
  </si>
  <si>
    <t>TRƯỜNG CAO ĐẲNG LÝ TỰ TRỌNG</t>
  </si>
  <si>
    <t>UBND THÀNH PHỐ HỒ CHÍ MINH</t>
  </si>
  <si>
    <t>Thành phố Hồ Chí Minh,ngày 11 tháng7 năm 2020</t>
  </si>
  <si>
    <t>SỐ LẦN
 THAM GIA</t>
  </si>
  <si>
    <t>TỔNG SỐ LƯỢT THAM GIA:</t>
  </si>
  <si>
    <t>TỔNG SỐ BÀI THI CỦA LỚP</t>
  </si>
  <si>
    <t>TỔNG SỐ BÀI THI
 CỦA LỚP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</si>
</sst>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_-* #,##0.00\ &quot;₫&quot;_-;\-* #,##0.00\ &quot;₫&quot;_-;_-* &quot;-&quot;??\ &quot;₫&quot;_-;_-@_-"/>
  </numFmts>
  <fonts count="4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  <charset val="163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8"/>
      <name val="Calibri"/>
      <family val="2"/>
      <scheme val="minor"/>
    </font>
    <font>
      <b/>
      <sz val="14"/>
      <color theme="1"/>
      <name val="Times New Roman"/>
      <family val="1"/>
    </font>
    <font>
      <b/>
      <sz val="15"/>
      <color theme="1"/>
      <name val="Times New Roman"/>
      <family val="1"/>
    </font>
    <font>
      <i/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name val="Times New Roman"/>
      <family val="1"/>
    </font>
    <font>
      <b/>
      <sz val="13"/>
      <color rgb="FF000000"/>
      <name val="Times New Roman"/>
      <family val="1"/>
    </font>
    <font>
      <b/>
      <sz val="13"/>
      <name val="Times New Roman"/>
      <family val="1"/>
    </font>
    <font>
      <b/>
      <sz val="16"/>
      <color theme="1"/>
      <name val="Times New Roman"/>
      <family val="1"/>
    </font>
    <font>
      <b/>
      <sz val="13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rgb="FFFF0000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1" fillId="0" borderId="0"/>
    <xf numFmtId="0" fontId="3" fillId="0" borderId="0">
      <alignment vertical="center"/>
    </xf>
    <xf numFmtId="0" fontId="2" fillId="0" borderId="0">
      <alignment vertical="center"/>
    </xf>
    <xf numFmtId="0" fontId="5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2" applyNumberFormat="0" applyAlignment="0" applyProtection="0"/>
    <xf numFmtId="0" fontId="9" fillId="21" borderId="3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2" applyNumberFormat="0" applyAlignment="0" applyProtection="0"/>
    <xf numFmtId="0" fontId="16" fillId="0" borderId="7" applyNumberFormat="0" applyFill="0" applyAlignment="0" applyProtection="0"/>
    <xf numFmtId="0" fontId="17" fillId="22" borderId="0" applyNumberFormat="0" applyBorder="0" applyAlignment="0" applyProtection="0"/>
    <xf numFmtId="0" fontId="5" fillId="23" borderId="8" applyNumberFormat="0" applyFont="0" applyAlignment="0" applyProtection="0"/>
    <xf numFmtId="0" fontId="18" fillId="20" borderId="9" applyNumberFormat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/>
    <xf numFmtId="0" fontId="5" fillId="0" borderId="0"/>
    <xf numFmtId="0" fontId="1" fillId="0" borderId="0"/>
    <xf numFmtId="0" fontId="5" fillId="0" borderId="0"/>
    <xf numFmtId="0" fontId="1" fillId="23" borderId="8" applyNumberFormat="0" applyFont="0" applyAlignment="0" applyProtection="0"/>
    <xf numFmtId="165" fontId="2" fillId="0" borderId="0" applyFont="0" applyFill="0" applyBorder="0" applyAlignment="0" applyProtection="0"/>
    <xf numFmtId="0" fontId="23" fillId="0" borderId="0"/>
    <xf numFmtId="0" fontId="23" fillId="0" borderId="0"/>
    <xf numFmtId="0" fontId="1" fillId="0" borderId="0"/>
    <xf numFmtId="0" fontId="1" fillId="23" borderId="8" applyNumberFormat="0" applyFont="0" applyAlignment="0" applyProtection="0"/>
    <xf numFmtId="0" fontId="24" fillId="0" borderId="0"/>
    <xf numFmtId="0" fontId="2" fillId="0" borderId="0">
      <alignment vertical="center"/>
    </xf>
    <xf numFmtId="0" fontId="2" fillId="0" borderId="0">
      <alignment vertical="center"/>
    </xf>
  </cellStyleXfs>
  <cellXfs count="108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0" fontId="35" fillId="0" borderId="11" xfId="0" applyFont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30" fillId="0" borderId="1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0" fontId="34" fillId="0" borderId="11" xfId="3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0" fillId="0" borderId="12" xfId="2" applyFont="1" applyFill="1" applyBorder="1" applyAlignment="1">
      <alignment vertical="center"/>
    </xf>
    <xf numFmtId="0" fontId="33" fillId="0" borderId="12" xfId="2" applyFont="1" applyBorder="1" applyAlignment="1">
      <alignment vertical="center" wrapText="1"/>
    </xf>
    <xf numFmtId="0" fontId="33" fillId="0" borderId="12" xfId="2" applyFont="1" applyBorder="1" applyAlignment="1">
      <alignment horizontal="left" vertical="center"/>
    </xf>
    <xf numFmtId="0" fontId="33" fillId="0" borderId="12" xfId="2" applyFont="1" applyBorder="1" applyAlignment="1">
      <alignment vertical="center"/>
    </xf>
    <xf numFmtId="0" fontId="30" fillId="24" borderId="12" xfId="3" applyFont="1" applyFill="1" applyBorder="1" applyAlignment="1">
      <alignment vertical="center"/>
    </xf>
    <xf numFmtId="0" fontId="33" fillId="0" borderId="12" xfId="0" applyFont="1" applyBorder="1" applyAlignment="1">
      <alignment vertical="center"/>
    </xf>
    <xf numFmtId="0" fontId="33" fillId="0" borderId="12" xfId="0" applyFont="1" applyBorder="1" applyAlignment="1">
      <alignment horizontal="left" vertical="center"/>
    </xf>
    <xf numFmtId="0" fontId="33" fillId="0" borderId="12" xfId="0" applyFont="1" applyFill="1" applyBorder="1" applyAlignment="1">
      <alignment horizontal="left" vertical="center" wrapText="1"/>
    </xf>
    <xf numFmtId="0" fontId="35" fillId="0" borderId="13" xfId="2" applyFont="1" applyBorder="1" applyAlignment="1">
      <alignment vertical="center" wrapText="1"/>
    </xf>
    <xf numFmtId="0" fontId="35" fillId="0" borderId="13" xfId="2" applyFont="1" applyBorder="1" applyAlignment="1">
      <alignment vertical="center"/>
    </xf>
    <xf numFmtId="0" fontId="31" fillId="24" borderId="13" xfId="3" applyFont="1" applyFill="1" applyBorder="1" applyAlignment="1">
      <alignment vertical="center"/>
    </xf>
    <xf numFmtId="0" fontId="35" fillId="0" borderId="13" xfId="0" applyFont="1" applyBorder="1" applyAlignment="1">
      <alignment vertical="center"/>
    </xf>
    <xf numFmtId="0" fontId="35" fillId="0" borderId="13" xfId="0" applyFont="1" applyFill="1" applyBorder="1" applyAlignment="1">
      <alignment vertical="center" wrapText="1"/>
    </xf>
    <xf numFmtId="0" fontId="34" fillId="0" borderId="1" xfId="3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5" fillId="24" borderId="1" xfId="0" applyFont="1" applyFill="1" applyBorder="1" applyAlignment="1">
      <alignment horizontal="center" vertical="center"/>
    </xf>
    <xf numFmtId="0" fontId="35" fillId="26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1" fillId="27" borderId="1" xfId="0" applyFont="1" applyFill="1" applyBorder="1" applyAlignment="1">
      <alignment horizontal="center" vertical="center"/>
    </xf>
    <xf numFmtId="0" fontId="30" fillId="27" borderId="1" xfId="0" applyFont="1" applyFill="1" applyBorder="1" applyAlignment="1">
      <alignment horizontal="center" vertical="center"/>
    </xf>
    <xf numFmtId="0" fontId="33" fillId="27" borderId="12" xfId="0" applyFont="1" applyFill="1" applyBorder="1" applyAlignment="1">
      <alignment vertical="center"/>
    </xf>
    <xf numFmtId="0" fontId="35" fillId="27" borderId="13" xfId="0" applyFont="1" applyFill="1" applyBorder="1" applyAlignment="1">
      <alignment vertical="center"/>
    </xf>
    <xf numFmtId="0" fontId="35" fillId="27" borderId="1" xfId="0" applyFont="1" applyFill="1" applyBorder="1" applyAlignment="1">
      <alignment horizontal="center" vertical="center"/>
    </xf>
    <xf numFmtId="0" fontId="30" fillId="27" borderId="0" xfId="0" applyFont="1" applyFill="1" applyAlignment="1">
      <alignment vertical="center"/>
    </xf>
    <xf numFmtId="0" fontId="33" fillId="27" borderId="12" xfId="0" applyFont="1" applyFill="1" applyBorder="1" applyAlignment="1">
      <alignment horizontal="left" vertical="center" wrapText="1"/>
    </xf>
    <xf numFmtId="0" fontId="35" fillId="27" borderId="13" xfId="0" applyFont="1" applyFill="1" applyBorder="1" applyAlignment="1">
      <alignment vertical="center" wrapText="1"/>
    </xf>
    <xf numFmtId="0" fontId="34" fillId="27" borderId="11" xfId="0" applyFont="1" applyFill="1" applyBorder="1" applyAlignment="1">
      <alignment horizontal="center" vertical="center"/>
    </xf>
    <xf numFmtId="0" fontId="34" fillId="27" borderId="1" xfId="0" applyFont="1" applyFill="1" applyBorder="1" applyAlignment="1">
      <alignment horizontal="center" vertical="center"/>
    </xf>
    <xf numFmtId="0" fontId="30" fillId="27" borderId="12" xfId="2" applyFont="1" applyFill="1" applyBorder="1" applyAlignment="1">
      <alignment vertical="center"/>
    </xf>
    <xf numFmtId="0" fontId="35" fillId="27" borderId="13" xfId="2" applyFont="1" applyFill="1" applyBorder="1" applyAlignment="1">
      <alignment vertical="center" wrapText="1"/>
    </xf>
    <xf numFmtId="0" fontId="30" fillId="0" borderId="16" xfId="0" applyFont="1" applyBorder="1" applyAlignment="1">
      <alignment vertical="center"/>
    </xf>
    <xf numFmtId="0" fontId="31" fillId="0" borderId="16" xfId="0" applyFont="1" applyBorder="1" applyAlignment="1">
      <alignment vertical="center"/>
    </xf>
    <xf numFmtId="0" fontId="37" fillId="0" borderId="1" xfId="0" applyFont="1" applyBorder="1" applyAlignment="1">
      <alignment horizontal="center" vertical="center"/>
    </xf>
    <xf numFmtId="0" fontId="34" fillId="0" borderId="17" xfId="0" applyFont="1" applyBorder="1" applyAlignment="1">
      <alignment vertical="center"/>
    </xf>
    <xf numFmtId="0" fontId="33" fillId="0" borderId="16" xfId="0" applyFont="1" applyBorder="1" applyAlignment="1">
      <alignment vertical="center"/>
    </xf>
    <xf numFmtId="0" fontId="30" fillId="0" borderId="13" xfId="0" applyFont="1" applyBorder="1" applyAlignment="1">
      <alignment horizontal="center" vertical="center"/>
    </xf>
    <xf numFmtId="0" fontId="33" fillId="0" borderId="13" xfId="0" applyFont="1" applyBorder="1" applyAlignment="1">
      <alignment vertical="center"/>
    </xf>
    <xf numFmtId="0" fontId="31" fillId="0" borderId="15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0" fontId="30" fillId="0" borderId="15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0" fillId="25" borderId="16" xfId="0" applyFont="1" applyFill="1" applyBorder="1" applyAlignment="1">
      <alignment horizontal="left" vertical="center" wrapText="1"/>
    </xf>
    <xf numFmtId="0" fontId="40" fillId="0" borderId="15" xfId="0" applyFont="1" applyBorder="1" applyAlignment="1">
      <alignment horizontal="center" vertical="center"/>
    </xf>
    <xf numFmtId="0" fontId="37" fillId="0" borderId="15" xfId="0" applyFont="1" applyBorder="1" applyAlignment="1">
      <alignment horizontal="center" vertical="center"/>
    </xf>
    <xf numFmtId="0" fontId="37" fillId="0" borderId="14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0" xfId="0" applyFont="1" applyAlignment="1">
      <alignment vertical="center"/>
    </xf>
    <xf numFmtId="0" fontId="37" fillId="25" borderId="16" xfId="0" applyFont="1" applyFill="1" applyBorder="1" applyAlignment="1">
      <alignment horizontal="left" vertical="center" wrapText="1"/>
    </xf>
    <xf numFmtId="0" fontId="43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4" fillId="0" borderId="12" xfId="0" applyFont="1" applyBorder="1" applyAlignment="1">
      <alignment horizontal="center" vertical="center"/>
    </xf>
    <xf numFmtId="0" fontId="46" fillId="0" borderId="0" xfId="0" applyFont="1"/>
    <xf numFmtId="0" fontId="44" fillId="0" borderId="1" xfId="0" applyFont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42" fillId="0" borderId="1" xfId="0" applyFont="1" applyBorder="1" applyAlignment="1">
      <alignment horizontal="center" vertical="center"/>
    </xf>
    <xf numFmtId="0" fontId="42" fillId="25" borderId="16" xfId="0" applyFont="1" applyFill="1" applyBorder="1" applyAlignment="1">
      <alignment horizontal="left" vertical="center" wrapText="1"/>
    </xf>
    <xf numFmtId="0" fontId="42" fillId="0" borderId="15" xfId="0" applyFont="1" applyBorder="1" applyAlignment="1">
      <alignment horizontal="center" vertical="center"/>
    </xf>
    <xf numFmtId="0" fontId="42" fillId="25" borderId="15" xfId="0" applyFont="1" applyFill="1" applyBorder="1" applyAlignment="1">
      <alignment horizontal="center" vertical="center" wrapText="1"/>
    </xf>
    <xf numFmtId="0" fontId="47" fillId="0" borderId="15" xfId="0" applyFont="1" applyBorder="1" applyAlignment="1">
      <alignment horizontal="center" vertical="center"/>
    </xf>
    <xf numFmtId="0" fontId="47" fillId="0" borderId="1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25" borderId="16" xfId="0" applyFont="1" applyFill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35" fillId="26" borderId="12" xfId="0" applyFont="1" applyFill="1" applyBorder="1" applyAlignment="1">
      <alignment horizontal="center" vertical="center"/>
    </xf>
    <xf numFmtId="0" fontId="35" fillId="26" borderId="18" xfId="0" applyFont="1" applyFill="1" applyBorder="1" applyAlignment="1">
      <alignment horizontal="center" vertical="center"/>
    </xf>
    <xf numFmtId="0" fontId="35" fillId="26" borderId="13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</cellXfs>
  <cellStyles count="59">
    <cellStyle name="20% - Accent1 2" xfId="5"/>
    <cellStyle name="20% - Accent2 2" xfId="6"/>
    <cellStyle name="20% - Accent3 2" xfId="7"/>
    <cellStyle name="20% - Accent4 2" xfId="8"/>
    <cellStyle name="20% - Accent5 2" xfId="9"/>
    <cellStyle name="20% - Accent6 2" xfId="10"/>
    <cellStyle name="40% - Accent1 2" xfId="11"/>
    <cellStyle name="40% - Accent2 2" xfId="12"/>
    <cellStyle name="40% - Accent3 2" xfId="13"/>
    <cellStyle name="40% - Accent4 2" xfId="14"/>
    <cellStyle name="40% - Accent5 2" xfId="15"/>
    <cellStyle name="40% - Accent6 2" xfId="16"/>
    <cellStyle name="60% - Accent1 2" xfId="17"/>
    <cellStyle name="60% - Accent2 2" xfId="18"/>
    <cellStyle name="60% - Accent3 2" xfId="19"/>
    <cellStyle name="60% - Accent4 2" xfId="20"/>
    <cellStyle name="60% - Accent5 2" xfId="21"/>
    <cellStyle name="60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Bad 2" xfId="29"/>
    <cellStyle name="Calculation 2" xfId="30"/>
    <cellStyle name="Check Cell 2" xfId="31"/>
    <cellStyle name="Currency 2" xfId="51"/>
    <cellStyle name="Explanatory Text 2" xfId="32"/>
    <cellStyle name="Good 2" xfId="33"/>
    <cellStyle name="Heading 1 2" xfId="34"/>
    <cellStyle name="Heading 2 2" xfId="35"/>
    <cellStyle name="Heading 3 2" xfId="36"/>
    <cellStyle name="Heading 4 2" xfId="37"/>
    <cellStyle name="Input 2" xfId="38"/>
    <cellStyle name="Linked Cell 2" xfId="39"/>
    <cellStyle name="Neutral 2" xfId="40"/>
    <cellStyle name="Normal" xfId="0" builtinId="0"/>
    <cellStyle name="Normal 2" xfId="2"/>
    <cellStyle name="Normal 2 2" xfId="49"/>
    <cellStyle name="Normal 2 3" xfId="1"/>
    <cellStyle name="Normal 2 4" xfId="47"/>
    <cellStyle name="Normal 3" xfId="3"/>
    <cellStyle name="Normal 3 2" xfId="48"/>
    <cellStyle name="Normal 3 3" xfId="52"/>
    <cellStyle name="Normal 4" xfId="4"/>
    <cellStyle name="Normal 4 2" xfId="53"/>
    <cellStyle name="Normal 5" xfId="46"/>
    <cellStyle name="Normal 6" xfId="56"/>
    <cellStyle name="Normal 7" xfId="54"/>
    <cellStyle name="Normal 8" xfId="57"/>
    <cellStyle name="Normal 9" xfId="58"/>
    <cellStyle name="Note 2" xfId="41"/>
    <cellStyle name="Note 2 2" xfId="55"/>
    <cellStyle name="Note 3" xfId="50"/>
    <cellStyle name="Output 2" xfId="42"/>
    <cellStyle name="Title 2" xfId="43"/>
    <cellStyle name="Total 2" xfId="44"/>
    <cellStyle name="Warning Text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1085022</xdr:colOff>
      <xdr:row>3</xdr:row>
      <xdr:rowOff>1</xdr:rowOff>
    </xdr:from>
    <xdr:to>
      <xdr:col>2</xdr:col>
      <xdr:colOff>356152</xdr:colOff>
      <xdr:row>3</xdr:row>
      <xdr:rowOff>1</xdr:rowOff>
    </xdr:to>
    <xdr:cxnSp macro="">
      <xdr:nvCxnSpPr>
        <xdr:cNvPr id="3" name="Straight Connector 2"/>
        <xdr:cNvCxnSpPr/>
      </xdr:nvCxnSpPr>
      <xdr:spPr>
        <a:xfrm>
          <a:off x="1457739" y="571501"/>
          <a:ext cx="111815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331304</xdr:colOff>
      <xdr:row>2</xdr:row>
      <xdr:rowOff>8283</xdr:rowOff>
    </xdr:from>
    <xdr:to>
      <xdr:col>15</xdr:col>
      <xdr:colOff>49695</xdr:colOff>
      <xdr:row>2</xdr:row>
      <xdr:rowOff>8283</xdr:rowOff>
    </xdr:to>
    <xdr:cxnSp macro="">
      <xdr:nvCxnSpPr>
        <xdr:cNvPr id="5" name="Straight Connector 4"/>
        <xdr:cNvCxnSpPr/>
      </xdr:nvCxnSpPr>
      <xdr:spPr>
        <a:xfrm>
          <a:off x="10287000" y="389283"/>
          <a:ext cx="15571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49696</xdr:colOff>
      <xdr:row>5</xdr:row>
      <xdr:rowOff>33131</xdr:rowOff>
    </xdr:from>
    <xdr:to>
      <xdr:col>8</xdr:col>
      <xdr:colOff>546652</xdr:colOff>
      <xdr:row>5</xdr:row>
      <xdr:rowOff>33131</xdr:rowOff>
    </xdr:to>
    <xdr:cxnSp macro="">
      <xdr:nvCxnSpPr>
        <xdr:cNvPr id="7" name="Straight Connector 6"/>
        <xdr:cNvCxnSpPr/>
      </xdr:nvCxnSpPr>
      <xdr:spPr>
        <a:xfrm>
          <a:off x="5375413" y="1151283"/>
          <a:ext cx="253447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1085022</xdr:colOff>
      <xdr:row>3</xdr:row>
      <xdr:rowOff>1</xdr:rowOff>
    </xdr:from>
    <xdr:to>
      <xdr:col>2</xdr:col>
      <xdr:colOff>356152</xdr:colOff>
      <xdr:row>3</xdr:row>
      <xdr:rowOff>1</xdr:rowOff>
    </xdr:to>
    <xdr:cxnSp macro="">
      <xdr:nvCxnSpPr>
        <xdr:cNvPr id="2" name="Straight Connector 1"/>
        <xdr:cNvCxnSpPr/>
      </xdr:nvCxnSpPr>
      <xdr:spPr>
        <a:xfrm>
          <a:off x="1513647" y="695326"/>
          <a:ext cx="111898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331304</xdr:colOff>
      <xdr:row>2</xdr:row>
      <xdr:rowOff>8283</xdr:rowOff>
    </xdr:from>
    <xdr:to>
      <xdr:col>16</xdr:col>
      <xdr:colOff>49695</xdr:colOff>
      <xdr:row>2</xdr:row>
      <xdr:rowOff>8283</xdr:rowOff>
    </xdr:to>
    <xdr:cxnSp macro="">
      <xdr:nvCxnSpPr>
        <xdr:cNvPr id="3" name="Straight Connector 2"/>
        <xdr:cNvCxnSpPr/>
      </xdr:nvCxnSpPr>
      <xdr:spPr>
        <a:xfrm>
          <a:off x="11170754" y="408333"/>
          <a:ext cx="220441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49696</xdr:colOff>
      <xdr:row>5</xdr:row>
      <xdr:rowOff>33131</xdr:rowOff>
    </xdr:from>
    <xdr:to>
      <xdr:col>9</xdr:col>
      <xdr:colOff>546652</xdr:colOff>
      <xdr:row>5</xdr:row>
      <xdr:rowOff>33131</xdr:rowOff>
    </xdr:to>
    <xdr:cxnSp macro="">
      <xdr:nvCxnSpPr>
        <xdr:cNvPr id="4" name="Straight Connector 3"/>
        <xdr:cNvCxnSpPr/>
      </xdr:nvCxnSpPr>
      <xdr:spPr>
        <a:xfrm>
          <a:off x="5612296" y="1176131"/>
          <a:ext cx="26686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1047750</xdr:colOff>
      <xdr:row>3</xdr:row>
      <xdr:rowOff>9525</xdr:rowOff>
    </xdr:from>
    <xdr:to>
      <xdr:col>1</xdr:col>
      <xdr:colOff>1924050</xdr:colOff>
      <xdr:row>3</xdr:row>
      <xdr:rowOff>9525</xdr:rowOff>
    </xdr:to>
    <xdr:cxnSp macro="">
      <xdr:nvCxnSpPr>
        <xdr:cNvPr id="3" name="Straight Connector 2"/>
        <xdr:cNvCxnSpPr/>
      </xdr:nvCxnSpPr>
      <xdr:spPr>
        <a:xfrm>
          <a:off x="1657350" y="638175"/>
          <a:ext cx="876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323850</xdr:colOff>
      <xdr:row>2</xdr:row>
      <xdr:rowOff>0</xdr:rowOff>
    </xdr:from>
    <xdr:to>
      <xdr:col>16</xdr:col>
      <xdr:colOff>133350</xdr:colOff>
      <xdr:row>2</xdr:row>
      <xdr:rowOff>0</xdr:rowOff>
    </xdr:to>
    <xdr:cxnSp macro="">
      <xdr:nvCxnSpPr>
        <xdr:cNvPr id="7" name="Straight Connector 6"/>
        <xdr:cNvCxnSpPr/>
      </xdr:nvCxnSpPr>
      <xdr:spPr>
        <a:xfrm>
          <a:off x="11610975" y="419100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9"/>
  <sheetViews>
    <sheetView tabSelected="1" topLeftCell="A16" zoomScale="85" zoomScaleNormal="85" workbookViewId="0">
      <pane ySplit="810" topLeftCell="A3"/>
      <selection activeCell="D4" sqref="D1:D1048576"/>
      <selection pane="bottomLeft" activeCell="D10" sqref="D10"/>
    </sheetView>
  </sheetViews>
  <sheetFormatPr defaultRowHeight="15.75" x14ac:dyDescent="0.25"/>
  <cols>
    <col min="1" max="1" width="6.42578125" style="1" bestFit="1" customWidth="1"/>
    <col min="2" max="2" width="27.7109375" style="1" bestFit="1" customWidth="1"/>
    <col min="3" max="3" width="15.5703125" style="1" customWidth="1"/>
    <col min="4" max="10" width="10.85546875" style="2" customWidth="1"/>
    <col min="11" max="17" width="12.42578125" style="2" customWidth="1"/>
    <col min="18" max="18" width="14.7109375" style="2" customWidth="1"/>
    <col min="19" max="19" width="35.140625" style="59" customWidth="1"/>
    <col min="20" max="16384" width="9.140625" style="1"/>
  </cols>
  <sheetData>
    <row r="1" spans="1:19" x14ac:dyDescent="0.25">
      <c r="A1" s="92" t="s">
        <v>292</v>
      </c>
      <c r="B1" s="92"/>
      <c r="C1" s="92"/>
      <c r="L1" s="93" t="s">
        <v>1</v>
      </c>
      <c r="M1" s="92"/>
      <c r="N1" s="92"/>
      <c r="O1" s="92"/>
      <c r="P1" s="92"/>
    </row>
    <row r="2" spans="1:19" x14ac:dyDescent="0.25">
      <c r="A2" s="93" t="s">
        <v>291</v>
      </c>
      <c r="B2" s="93"/>
      <c r="C2" s="93"/>
      <c r="L2" s="93" t="s">
        <v>3</v>
      </c>
      <c r="M2" s="93"/>
      <c r="N2" s="93"/>
      <c r="O2" s="93"/>
      <c r="P2" s="93"/>
    </row>
    <row r="3" spans="1:19" ht="23.25" customHeight="1" x14ac:dyDescent="0.25">
      <c r="A3" s="93" t="s">
        <v>290</v>
      </c>
      <c r="B3" s="93"/>
      <c r="C3" s="93"/>
      <c r="L3" s="94" t="s">
        <v>293</v>
      </c>
      <c r="M3" s="94"/>
      <c r="N3" s="94"/>
      <c r="O3" s="94"/>
      <c r="P3" s="94"/>
      <c r="Q3" s="5"/>
    </row>
    <row r="4" spans="1:19" x14ac:dyDescent="0.25">
      <c r="A4" s="2"/>
      <c r="B4" s="2"/>
      <c r="C4" s="2"/>
    </row>
    <row r="5" spans="1:19" ht="19.5" x14ac:dyDescent="0.25">
      <c r="A5" s="95" t="s">
        <v>91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</row>
    <row r="6" spans="1:19" ht="18.75" x14ac:dyDescent="0.25">
      <c r="C6" s="3"/>
      <c r="D6" s="3"/>
      <c r="E6" s="3"/>
      <c r="F6" s="3"/>
      <c r="G6" s="3"/>
      <c r="H6" s="3"/>
      <c r="I6" s="3"/>
      <c r="J6" s="3"/>
      <c r="K6" s="3"/>
    </row>
    <row r="7" spans="1:19" s="4" customFormat="1" ht="33.75" customHeight="1" x14ac:dyDescent="0.25">
      <c r="A7" s="9" t="s">
        <v>4</v>
      </c>
      <c r="B7" s="9" t="s">
        <v>5</v>
      </c>
      <c r="C7" s="9" t="s">
        <v>6</v>
      </c>
      <c r="D7" s="9" t="s">
        <v>8</v>
      </c>
      <c r="E7" s="9" t="s">
        <v>9</v>
      </c>
      <c r="F7" s="9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10" t="s">
        <v>20</v>
      </c>
      <c r="Q7" s="9" t="s">
        <v>84</v>
      </c>
      <c r="R7" s="36" t="s">
        <v>294</v>
      </c>
      <c r="S7" s="60" t="s">
        <v>296</v>
      </c>
    </row>
    <row r="8" spans="1:19" ht="21.75" customHeight="1" x14ac:dyDescent="0.25">
      <c r="A8" s="14">
        <v>389</v>
      </c>
      <c r="B8" s="52" t="s">
        <v>24</v>
      </c>
      <c r="C8" s="63" t="s">
        <v>25</v>
      </c>
      <c r="D8" s="9"/>
      <c r="E8" s="9"/>
      <c r="F8" s="63"/>
      <c r="G8" s="9"/>
      <c r="H8" s="9"/>
      <c r="I8" s="9"/>
      <c r="J8" s="9" t="s">
        <v>22</v>
      </c>
      <c r="K8" s="9"/>
      <c r="L8" s="62"/>
      <c r="M8" s="9"/>
      <c r="N8" s="9"/>
      <c r="O8" s="63"/>
      <c r="P8" s="9"/>
      <c r="Q8" s="9"/>
      <c r="R8" s="9">
        <f t="shared" ref="R8:R15" si="0">COUNTIF(D8:Q8,"X")</f>
        <v>1</v>
      </c>
      <c r="S8" s="61"/>
    </row>
    <row r="9" spans="1:19" ht="21.75" customHeight="1" x14ac:dyDescent="0.25">
      <c r="A9" s="14">
        <v>390</v>
      </c>
      <c r="B9" s="53" t="s">
        <v>26</v>
      </c>
      <c r="C9" s="14" t="s">
        <v>29</v>
      </c>
      <c r="D9" s="9"/>
      <c r="E9" s="9"/>
      <c r="F9" s="63" t="s">
        <v>22</v>
      </c>
      <c r="G9" s="9" t="s">
        <v>22</v>
      </c>
      <c r="H9" s="9" t="s">
        <v>22</v>
      </c>
      <c r="I9" s="9" t="s">
        <v>22</v>
      </c>
      <c r="J9" s="9" t="s">
        <v>22</v>
      </c>
      <c r="K9" s="9" t="s">
        <v>22</v>
      </c>
      <c r="L9" s="62" t="s">
        <v>22</v>
      </c>
      <c r="M9" s="9" t="s">
        <v>22</v>
      </c>
      <c r="N9" s="9"/>
      <c r="O9" s="63" t="s">
        <v>22</v>
      </c>
      <c r="P9" s="9" t="s">
        <v>22</v>
      </c>
      <c r="Q9" s="9" t="s">
        <v>22</v>
      </c>
      <c r="R9" s="9">
        <f t="shared" si="0"/>
        <v>11</v>
      </c>
      <c r="S9" s="61"/>
    </row>
    <row r="10" spans="1:19" ht="21.75" customHeight="1" x14ac:dyDescent="0.25">
      <c r="A10" s="14">
        <v>391</v>
      </c>
      <c r="B10" s="53" t="s">
        <v>27</v>
      </c>
      <c r="C10" s="54" t="s">
        <v>29</v>
      </c>
      <c r="D10" s="9"/>
      <c r="E10" s="9"/>
      <c r="F10" s="63" t="s">
        <v>22</v>
      </c>
      <c r="G10" s="9" t="s">
        <v>22</v>
      </c>
      <c r="H10" s="9" t="s">
        <v>22</v>
      </c>
      <c r="I10" s="9" t="s">
        <v>22</v>
      </c>
      <c r="J10" s="9" t="s">
        <v>22</v>
      </c>
      <c r="K10" s="9" t="s">
        <v>22</v>
      </c>
      <c r="L10" s="62" t="s">
        <v>22</v>
      </c>
      <c r="M10" s="9" t="s">
        <v>22</v>
      </c>
      <c r="N10" s="9" t="s">
        <v>22</v>
      </c>
      <c r="O10" s="63" t="s">
        <v>22</v>
      </c>
      <c r="P10" s="9" t="s">
        <v>22</v>
      </c>
      <c r="Q10" s="9" t="s">
        <v>22</v>
      </c>
      <c r="R10" s="9">
        <f t="shared" si="0"/>
        <v>12</v>
      </c>
      <c r="S10" s="61"/>
    </row>
    <row r="11" spans="1:19" ht="21.75" customHeight="1" x14ac:dyDescent="0.25">
      <c r="A11" s="14">
        <v>392</v>
      </c>
      <c r="B11" s="53" t="s">
        <v>28</v>
      </c>
      <c r="C11" s="14" t="s">
        <v>29</v>
      </c>
      <c r="D11" s="9"/>
      <c r="E11" s="9"/>
      <c r="F11" s="9" t="s">
        <v>22</v>
      </c>
      <c r="G11" s="9" t="s">
        <v>22</v>
      </c>
      <c r="H11" s="9"/>
      <c r="I11" s="9"/>
      <c r="J11" s="9"/>
      <c r="K11" s="9"/>
      <c r="L11" s="62"/>
      <c r="M11" s="9"/>
      <c r="N11" s="9"/>
      <c r="O11" s="63"/>
      <c r="P11" s="9"/>
      <c r="Q11" s="9"/>
      <c r="R11" s="9">
        <f t="shared" si="0"/>
        <v>2</v>
      </c>
      <c r="S11" s="61"/>
    </row>
    <row r="12" spans="1:19" ht="21.75" customHeight="1" x14ac:dyDescent="0.25">
      <c r="A12" s="14">
        <v>393</v>
      </c>
      <c r="B12" s="55" t="s">
        <v>88</v>
      </c>
      <c r="C12" s="54" t="s">
        <v>29</v>
      </c>
      <c r="D12" s="9"/>
      <c r="E12" s="9"/>
      <c r="F12" s="9"/>
      <c r="G12" s="9"/>
      <c r="H12" s="9"/>
      <c r="I12" s="9"/>
      <c r="J12" s="9"/>
      <c r="K12" s="9"/>
      <c r="L12" s="62" t="s">
        <v>22</v>
      </c>
      <c r="M12" s="9"/>
      <c r="N12" s="9"/>
      <c r="O12" s="63"/>
      <c r="P12" s="9"/>
      <c r="Q12" s="9"/>
      <c r="R12" s="9">
        <f t="shared" si="0"/>
        <v>1</v>
      </c>
      <c r="S12" s="61"/>
    </row>
    <row r="13" spans="1:19" ht="21.75" customHeight="1" x14ac:dyDescent="0.25">
      <c r="A13" s="14">
        <v>394</v>
      </c>
      <c r="B13" s="55" t="s">
        <v>87</v>
      </c>
      <c r="C13" s="14" t="s">
        <v>29</v>
      </c>
      <c r="D13" s="9"/>
      <c r="E13" s="9"/>
      <c r="F13" s="9"/>
      <c r="G13" s="9"/>
      <c r="H13" s="9"/>
      <c r="I13" s="9"/>
      <c r="J13" s="9"/>
      <c r="K13" s="9"/>
      <c r="L13" s="62"/>
      <c r="M13" s="9"/>
      <c r="N13" s="9" t="s">
        <v>22</v>
      </c>
      <c r="O13" s="63"/>
      <c r="P13" s="9"/>
      <c r="Q13" s="9"/>
      <c r="R13" s="9">
        <f t="shared" si="0"/>
        <v>1</v>
      </c>
      <c r="S13" s="61"/>
    </row>
    <row r="14" spans="1:19" ht="21.75" customHeight="1" x14ac:dyDescent="0.25">
      <c r="A14" s="14">
        <v>395</v>
      </c>
      <c r="B14" s="49" t="s">
        <v>30</v>
      </c>
      <c r="C14" s="54" t="s">
        <v>29</v>
      </c>
      <c r="D14" s="9"/>
      <c r="E14" s="9"/>
      <c r="F14" s="9" t="s">
        <v>22</v>
      </c>
      <c r="G14" s="9" t="s">
        <v>22</v>
      </c>
      <c r="H14" s="9" t="s">
        <v>22</v>
      </c>
      <c r="I14" s="9" t="s">
        <v>22</v>
      </c>
      <c r="J14" s="9"/>
      <c r="K14" s="9"/>
      <c r="L14" s="62" t="s">
        <v>22</v>
      </c>
      <c r="M14" s="9" t="s">
        <v>22</v>
      </c>
      <c r="N14" s="9"/>
      <c r="O14" s="63" t="s">
        <v>22</v>
      </c>
      <c r="P14" s="9"/>
      <c r="Q14" s="9"/>
      <c r="R14" s="9">
        <f t="shared" si="0"/>
        <v>7</v>
      </c>
      <c r="S14" s="61"/>
    </row>
    <row r="15" spans="1:19" ht="21.75" customHeight="1" x14ac:dyDescent="0.25">
      <c r="A15" s="14">
        <v>396</v>
      </c>
      <c r="B15" s="50" t="s">
        <v>31</v>
      </c>
      <c r="C15" s="63" t="s">
        <v>29</v>
      </c>
      <c r="D15" s="9"/>
      <c r="E15" s="9"/>
      <c r="F15" s="9"/>
      <c r="G15" s="9"/>
      <c r="H15" s="9"/>
      <c r="I15" s="9" t="s">
        <v>22</v>
      </c>
      <c r="J15" s="9" t="s">
        <v>22</v>
      </c>
      <c r="K15" s="9" t="s">
        <v>22</v>
      </c>
      <c r="L15" s="62" t="s">
        <v>22</v>
      </c>
      <c r="M15" s="9"/>
      <c r="N15" s="9" t="s">
        <v>22</v>
      </c>
      <c r="O15" s="63"/>
      <c r="P15" s="9"/>
      <c r="Q15" s="9"/>
      <c r="R15" s="9">
        <f t="shared" si="0"/>
        <v>5</v>
      </c>
      <c r="S15" s="61"/>
    </row>
    <row r="16" spans="1:19" s="71" customFormat="1" ht="21.75" customHeight="1" x14ac:dyDescent="0.25">
      <c r="A16" s="65">
        <v>675</v>
      </c>
      <c r="B16" s="66" t="s">
        <v>32</v>
      </c>
      <c r="C16" s="67" t="s">
        <v>65</v>
      </c>
      <c r="D16" s="68"/>
      <c r="E16" s="68" t="s">
        <v>22</v>
      </c>
      <c r="F16" s="68"/>
      <c r="G16" s="68" t="s">
        <v>22</v>
      </c>
      <c r="H16" s="68" t="s">
        <v>22</v>
      </c>
      <c r="I16" s="68"/>
      <c r="J16" s="68"/>
      <c r="K16" s="68"/>
      <c r="L16" s="68"/>
      <c r="M16" s="68"/>
      <c r="N16" s="69"/>
      <c r="O16" s="68"/>
      <c r="P16" s="51"/>
      <c r="Q16" s="51"/>
      <c r="R16" s="51">
        <f t="shared" ref="R16:R45" si="1">COUNTIF(D16:Q16,"X")</f>
        <v>3</v>
      </c>
      <c r="S16" s="70"/>
    </row>
    <row r="17" spans="1:19" s="71" customFormat="1" ht="21.75" customHeight="1" x14ac:dyDescent="0.25">
      <c r="A17" s="65">
        <v>676</v>
      </c>
      <c r="B17" s="66" t="s">
        <v>33</v>
      </c>
      <c r="C17" s="67" t="s">
        <v>65</v>
      </c>
      <c r="D17" s="68"/>
      <c r="E17" s="68"/>
      <c r="F17" s="68"/>
      <c r="G17" s="68"/>
      <c r="H17" s="68" t="s">
        <v>22</v>
      </c>
      <c r="I17" s="68"/>
      <c r="J17" s="68"/>
      <c r="K17" s="68"/>
      <c r="L17" s="68"/>
      <c r="M17" s="68"/>
      <c r="N17" s="69"/>
      <c r="O17" s="68"/>
      <c r="P17" s="51"/>
      <c r="Q17" s="51"/>
      <c r="R17" s="51">
        <f t="shared" si="1"/>
        <v>1</v>
      </c>
      <c r="S17" s="70"/>
    </row>
    <row r="18" spans="1:19" s="71" customFormat="1" ht="21.75" customHeight="1" x14ac:dyDescent="0.25">
      <c r="A18" s="65">
        <v>677</v>
      </c>
      <c r="B18" s="66" t="s">
        <v>34</v>
      </c>
      <c r="C18" s="67" t="s">
        <v>65</v>
      </c>
      <c r="D18" s="68"/>
      <c r="E18" s="68"/>
      <c r="F18" s="68"/>
      <c r="G18" s="68"/>
      <c r="H18" s="68" t="s">
        <v>22</v>
      </c>
      <c r="I18" s="68"/>
      <c r="J18" s="68"/>
      <c r="K18" s="68"/>
      <c r="L18" s="68"/>
      <c r="M18" s="68"/>
      <c r="N18" s="69"/>
      <c r="O18" s="68"/>
      <c r="P18" s="51"/>
      <c r="Q18" s="51"/>
      <c r="R18" s="51">
        <f t="shared" si="1"/>
        <v>1</v>
      </c>
      <c r="S18" s="70"/>
    </row>
    <row r="19" spans="1:19" s="71" customFormat="1" ht="21.75" customHeight="1" x14ac:dyDescent="0.25">
      <c r="A19" s="65">
        <v>678</v>
      </c>
      <c r="B19" s="66" t="s">
        <v>35</v>
      </c>
      <c r="C19" s="67" t="s">
        <v>65</v>
      </c>
      <c r="D19" s="68"/>
      <c r="E19" s="68"/>
      <c r="F19" s="68"/>
      <c r="G19" s="68" t="s">
        <v>22</v>
      </c>
      <c r="H19" s="68"/>
      <c r="I19" s="68"/>
      <c r="J19" s="68"/>
      <c r="K19" s="68"/>
      <c r="L19" s="68"/>
      <c r="M19" s="68"/>
      <c r="N19" s="69"/>
      <c r="O19" s="68"/>
      <c r="P19" s="51"/>
      <c r="Q19" s="51"/>
      <c r="R19" s="51">
        <f t="shared" si="1"/>
        <v>1</v>
      </c>
      <c r="S19" s="70"/>
    </row>
    <row r="20" spans="1:19" s="71" customFormat="1" ht="21.75" customHeight="1" x14ac:dyDescent="0.25">
      <c r="A20" s="65">
        <v>679</v>
      </c>
      <c r="B20" s="66" t="s">
        <v>36</v>
      </c>
      <c r="C20" s="67" t="s">
        <v>65</v>
      </c>
      <c r="D20" s="68"/>
      <c r="E20" s="68"/>
      <c r="F20" s="68"/>
      <c r="G20" s="68"/>
      <c r="H20" s="68" t="s">
        <v>22</v>
      </c>
      <c r="I20" s="68"/>
      <c r="J20" s="68"/>
      <c r="K20" s="68"/>
      <c r="L20" s="68"/>
      <c r="M20" s="68"/>
      <c r="N20" s="69"/>
      <c r="O20" s="68"/>
      <c r="P20" s="51"/>
      <c r="Q20" s="51"/>
      <c r="R20" s="51">
        <f t="shared" si="1"/>
        <v>1</v>
      </c>
      <c r="S20" s="70"/>
    </row>
    <row r="21" spans="1:19" s="71" customFormat="1" ht="21.75" customHeight="1" x14ac:dyDescent="0.25">
      <c r="A21" s="65">
        <v>680</v>
      </c>
      <c r="B21" s="66" t="s">
        <v>37</v>
      </c>
      <c r="C21" s="67" t="s">
        <v>65</v>
      </c>
      <c r="D21" s="68"/>
      <c r="E21" s="68"/>
      <c r="F21" s="68"/>
      <c r="G21" s="68" t="s">
        <v>22</v>
      </c>
      <c r="H21" s="68"/>
      <c r="I21" s="68"/>
      <c r="J21" s="68"/>
      <c r="K21" s="68"/>
      <c r="L21" s="68"/>
      <c r="M21" s="68"/>
      <c r="N21" s="69"/>
      <c r="O21" s="68"/>
      <c r="P21" s="51"/>
      <c r="Q21" s="51"/>
      <c r="R21" s="51">
        <f t="shared" si="1"/>
        <v>1</v>
      </c>
      <c r="S21" s="70"/>
    </row>
    <row r="22" spans="1:19" s="71" customFormat="1" ht="21.75" customHeight="1" x14ac:dyDescent="0.25">
      <c r="A22" s="65">
        <v>681</v>
      </c>
      <c r="B22" s="66" t="s">
        <v>38</v>
      </c>
      <c r="C22" s="67" t="s">
        <v>65</v>
      </c>
      <c r="D22" s="68"/>
      <c r="E22" s="68"/>
      <c r="F22" s="68"/>
      <c r="G22" s="68" t="s">
        <v>22</v>
      </c>
      <c r="H22" s="68" t="s">
        <v>22</v>
      </c>
      <c r="I22" s="68"/>
      <c r="J22" s="68"/>
      <c r="K22" s="68"/>
      <c r="L22" s="68"/>
      <c r="M22" s="68"/>
      <c r="N22" s="69"/>
      <c r="O22" s="68"/>
      <c r="P22" s="51"/>
      <c r="Q22" s="51"/>
      <c r="R22" s="51">
        <f t="shared" si="1"/>
        <v>2</v>
      </c>
      <c r="S22" s="70"/>
    </row>
    <row r="23" spans="1:19" s="71" customFormat="1" ht="21.75" customHeight="1" x14ac:dyDescent="0.25">
      <c r="A23" s="65">
        <v>682</v>
      </c>
      <c r="B23" s="66" t="s">
        <v>39</v>
      </c>
      <c r="C23" s="67" t="s">
        <v>65</v>
      </c>
      <c r="D23" s="68"/>
      <c r="E23" s="68"/>
      <c r="F23" s="68"/>
      <c r="G23" s="68"/>
      <c r="H23" s="68" t="s">
        <v>22</v>
      </c>
      <c r="I23" s="68"/>
      <c r="J23" s="68"/>
      <c r="K23" s="68"/>
      <c r="L23" s="68"/>
      <c r="M23" s="68"/>
      <c r="N23" s="69"/>
      <c r="O23" s="68"/>
      <c r="P23" s="51"/>
      <c r="Q23" s="51"/>
      <c r="R23" s="51">
        <f t="shared" si="1"/>
        <v>1</v>
      </c>
      <c r="S23" s="70"/>
    </row>
    <row r="24" spans="1:19" s="71" customFormat="1" ht="21.75" customHeight="1" x14ac:dyDescent="0.25">
      <c r="A24" s="65">
        <v>683</v>
      </c>
      <c r="B24" s="66" t="s">
        <v>40</v>
      </c>
      <c r="C24" s="67" t="s">
        <v>65</v>
      </c>
      <c r="D24" s="68"/>
      <c r="E24" s="68"/>
      <c r="F24" s="68"/>
      <c r="G24" s="68" t="s">
        <v>22</v>
      </c>
      <c r="H24" s="68"/>
      <c r="I24" s="68"/>
      <c r="J24" s="68"/>
      <c r="K24" s="68"/>
      <c r="L24" s="68"/>
      <c r="M24" s="68"/>
      <c r="N24" s="69"/>
      <c r="O24" s="68"/>
      <c r="P24" s="51"/>
      <c r="Q24" s="51"/>
      <c r="R24" s="51">
        <f t="shared" si="1"/>
        <v>1</v>
      </c>
      <c r="S24" s="70"/>
    </row>
    <row r="25" spans="1:19" s="71" customFormat="1" ht="21.75" customHeight="1" x14ac:dyDescent="0.25">
      <c r="A25" s="65">
        <v>684</v>
      </c>
      <c r="B25" s="66" t="s">
        <v>41</v>
      </c>
      <c r="C25" s="67" t="s">
        <v>65</v>
      </c>
      <c r="D25" s="68"/>
      <c r="E25" s="68"/>
      <c r="F25" s="68"/>
      <c r="G25" s="68" t="s">
        <v>22</v>
      </c>
      <c r="H25" s="68" t="s">
        <v>22</v>
      </c>
      <c r="I25" s="68"/>
      <c r="J25" s="68"/>
      <c r="K25" s="68"/>
      <c r="L25" s="68"/>
      <c r="M25" s="68"/>
      <c r="N25" s="69"/>
      <c r="O25" s="68"/>
      <c r="P25" s="51"/>
      <c r="Q25" s="51"/>
      <c r="R25" s="51">
        <f t="shared" si="1"/>
        <v>2</v>
      </c>
      <c r="S25" s="70"/>
    </row>
    <row r="26" spans="1:19" s="71" customFormat="1" ht="21.75" customHeight="1" x14ac:dyDescent="0.25">
      <c r="A26" s="65">
        <v>685</v>
      </c>
      <c r="B26" s="66" t="s">
        <v>42</v>
      </c>
      <c r="C26" s="67" t="s">
        <v>65</v>
      </c>
      <c r="D26" s="68"/>
      <c r="E26" s="68"/>
      <c r="F26" s="68"/>
      <c r="G26" s="68" t="s">
        <v>22</v>
      </c>
      <c r="H26" s="68" t="s">
        <v>22</v>
      </c>
      <c r="I26" s="68"/>
      <c r="J26" s="68"/>
      <c r="K26" s="68"/>
      <c r="L26" s="68"/>
      <c r="M26" s="68"/>
      <c r="N26" s="69"/>
      <c r="O26" s="68"/>
      <c r="P26" s="51"/>
      <c r="Q26" s="51"/>
      <c r="R26" s="51">
        <f t="shared" si="1"/>
        <v>2</v>
      </c>
      <c r="S26" s="70"/>
    </row>
    <row r="27" spans="1:19" s="71" customFormat="1" ht="21.75" customHeight="1" x14ac:dyDescent="0.25">
      <c r="A27" s="65">
        <v>686</v>
      </c>
      <c r="B27" s="66" t="s">
        <v>43</v>
      </c>
      <c r="C27" s="67" t="s">
        <v>65</v>
      </c>
      <c r="D27" s="68"/>
      <c r="E27" s="68"/>
      <c r="F27" s="68"/>
      <c r="G27" s="68" t="s">
        <v>22</v>
      </c>
      <c r="H27" s="68"/>
      <c r="I27" s="68"/>
      <c r="J27" s="68"/>
      <c r="K27" s="68"/>
      <c r="L27" s="68"/>
      <c r="M27" s="68"/>
      <c r="N27" s="69"/>
      <c r="O27" s="68"/>
      <c r="P27" s="51"/>
      <c r="Q27" s="51"/>
      <c r="R27" s="51">
        <f t="shared" si="1"/>
        <v>1</v>
      </c>
      <c r="S27" s="70"/>
    </row>
    <row r="28" spans="1:19" s="71" customFormat="1" ht="21.75" customHeight="1" x14ac:dyDescent="0.25">
      <c r="A28" s="65">
        <v>687</v>
      </c>
      <c r="B28" s="66" t="s">
        <v>44</v>
      </c>
      <c r="C28" s="67" t="s">
        <v>65</v>
      </c>
      <c r="D28" s="68"/>
      <c r="E28" s="68"/>
      <c r="F28" s="68"/>
      <c r="G28" s="68"/>
      <c r="H28" s="68" t="s">
        <v>22</v>
      </c>
      <c r="I28" s="68"/>
      <c r="J28" s="68"/>
      <c r="K28" s="68"/>
      <c r="L28" s="68"/>
      <c r="M28" s="68"/>
      <c r="N28" s="69"/>
      <c r="O28" s="68"/>
      <c r="P28" s="51"/>
      <c r="Q28" s="51"/>
      <c r="R28" s="51">
        <f t="shared" si="1"/>
        <v>1</v>
      </c>
      <c r="S28" s="70"/>
    </row>
    <row r="29" spans="1:19" s="71" customFormat="1" ht="21.75" customHeight="1" x14ac:dyDescent="0.25">
      <c r="A29" s="65">
        <v>688</v>
      </c>
      <c r="B29" s="66" t="s">
        <v>45</v>
      </c>
      <c r="C29" s="67" t="s">
        <v>65</v>
      </c>
      <c r="D29" s="68"/>
      <c r="E29" s="68"/>
      <c r="F29" s="68"/>
      <c r="G29" s="68"/>
      <c r="H29" s="68" t="s">
        <v>22</v>
      </c>
      <c r="I29" s="68"/>
      <c r="J29" s="68"/>
      <c r="K29" s="68"/>
      <c r="L29" s="68"/>
      <c r="M29" s="68"/>
      <c r="N29" s="69"/>
      <c r="O29" s="68"/>
      <c r="P29" s="51"/>
      <c r="Q29" s="51"/>
      <c r="R29" s="51">
        <f t="shared" si="1"/>
        <v>1</v>
      </c>
      <c r="S29" s="70"/>
    </row>
    <row r="30" spans="1:19" s="71" customFormat="1" ht="21.75" customHeight="1" x14ac:dyDescent="0.25">
      <c r="A30" s="65">
        <v>689</v>
      </c>
      <c r="B30" s="66" t="s">
        <v>46</v>
      </c>
      <c r="C30" s="67" t="s">
        <v>65</v>
      </c>
      <c r="D30" s="68"/>
      <c r="E30" s="68"/>
      <c r="F30" s="68"/>
      <c r="G30" s="68" t="s">
        <v>22</v>
      </c>
      <c r="H30" s="68"/>
      <c r="I30" s="68"/>
      <c r="J30" s="68"/>
      <c r="K30" s="68"/>
      <c r="L30" s="68"/>
      <c r="M30" s="68"/>
      <c r="N30" s="69"/>
      <c r="O30" s="68"/>
      <c r="P30" s="51"/>
      <c r="Q30" s="51"/>
      <c r="R30" s="51">
        <f t="shared" si="1"/>
        <v>1</v>
      </c>
      <c r="S30" s="70"/>
    </row>
    <row r="31" spans="1:19" s="71" customFormat="1" ht="21.75" customHeight="1" x14ac:dyDescent="0.25">
      <c r="A31" s="65">
        <v>690</v>
      </c>
      <c r="B31" s="66" t="s">
        <v>47</v>
      </c>
      <c r="C31" s="67" t="s">
        <v>65</v>
      </c>
      <c r="D31" s="68"/>
      <c r="E31" s="68"/>
      <c r="F31" s="68"/>
      <c r="G31" s="68"/>
      <c r="H31" s="68" t="s">
        <v>22</v>
      </c>
      <c r="I31" s="68"/>
      <c r="J31" s="68"/>
      <c r="K31" s="68"/>
      <c r="L31" s="68"/>
      <c r="M31" s="68"/>
      <c r="N31" s="69"/>
      <c r="O31" s="68"/>
      <c r="P31" s="51"/>
      <c r="Q31" s="51"/>
      <c r="R31" s="51">
        <f t="shared" si="1"/>
        <v>1</v>
      </c>
      <c r="S31" s="70"/>
    </row>
    <row r="32" spans="1:19" s="71" customFormat="1" ht="21.75" customHeight="1" x14ac:dyDescent="0.25">
      <c r="A32" s="65">
        <v>691</v>
      </c>
      <c r="B32" s="66" t="s">
        <v>48</v>
      </c>
      <c r="C32" s="67" t="s">
        <v>65</v>
      </c>
      <c r="D32" s="68"/>
      <c r="E32" s="68"/>
      <c r="F32" s="68"/>
      <c r="G32" s="68" t="s">
        <v>22</v>
      </c>
      <c r="H32" s="68" t="s">
        <v>22</v>
      </c>
      <c r="I32" s="68"/>
      <c r="J32" s="68"/>
      <c r="K32" s="68"/>
      <c r="L32" s="68"/>
      <c r="M32" s="68"/>
      <c r="N32" s="69"/>
      <c r="O32" s="68"/>
      <c r="P32" s="51"/>
      <c r="Q32" s="51"/>
      <c r="R32" s="51">
        <f t="shared" si="1"/>
        <v>2</v>
      </c>
      <c r="S32" s="70"/>
    </row>
    <row r="33" spans="1:19" s="71" customFormat="1" ht="21.75" customHeight="1" x14ac:dyDescent="0.25">
      <c r="A33" s="65">
        <v>692</v>
      </c>
      <c r="B33" s="66" t="s">
        <v>49</v>
      </c>
      <c r="C33" s="67" t="s">
        <v>65</v>
      </c>
      <c r="D33" s="68"/>
      <c r="E33" s="68"/>
      <c r="F33" s="68"/>
      <c r="G33" s="68" t="s">
        <v>22</v>
      </c>
      <c r="H33" s="68"/>
      <c r="I33" s="68"/>
      <c r="J33" s="68"/>
      <c r="K33" s="68"/>
      <c r="L33" s="68"/>
      <c r="M33" s="68"/>
      <c r="N33" s="69"/>
      <c r="O33" s="68"/>
      <c r="P33" s="51"/>
      <c r="Q33" s="51"/>
      <c r="R33" s="51">
        <f t="shared" si="1"/>
        <v>1</v>
      </c>
      <c r="S33" s="70"/>
    </row>
    <row r="34" spans="1:19" s="71" customFormat="1" ht="21.75" customHeight="1" x14ac:dyDescent="0.25">
      <c r="A34" s="65">
        <v>693</v>
      </c>
      <c r="B34" s="66" t="s">
        <v>50</v>
      </c>
      <c r="C34" s="67" t="s">
        <v>65</v>
      </c>
      <c r="D34" s="68"/>
      <c r="E34" s="68"/>
      <c r="F34" s="68"/>
      <c r="G34" s="68" t="s">
        <v>22</v>
      </c>
      <c r="H34" s="68"/>
      <c r="I34" s="68"/>
      <c r="J34" s="68"/>
      <c r="K34" s="68"/>
      <c r="L34" s="68"/>
      <c r="M34" s="68"/>
      <c r="N34" s="69"/>
      <c r="O34" s="68"/>
      <c r="P34" s="51"/>
      <c r="Q34" s="51"/>
      <c r="R34" s="51">
        <f t="shared" si="1"/>
        <v>1</v>
      </c>
      <c r="S34" s="70"/>
    </row>
    <row r="35" spans="1:19" s="71" customFormat="1" ht="21.75" customHeight="1" x14ac:dyDescent="0.25">
      <c r="A35" s="65">
        <v>694</v>
      </c>
      <c r="B35" s="66" t="s">
        <v>51</v>
      </c>
      <c r="C35" s="67" t="s">
        <v>65</v>
      </c>
      <c r="D35" s="68"/>
      <c r="E35" s="68"/>
      <c r="F35" s="68"/>
      <c r="G35" s="68" t="s">
        <v>22</v>
      </c>
      <c r="H35" s="68"/>
      <c r="I35" s="68"/>
      <c r="J35" s="68"/>
      <c r="K35" s="68"/>
      <c r="L35" s="68"/>
      <c r="M35" s="68"/>
      <c r="N35" s="69"/>
      <c r="O35" s="68"/>
      <c r="P35" s="51"/>
      <c r="Q35" s="51"/>
      <c r="R35" s="51">
        <f t="shared" si="1"/>
        <v>1</v>
      </c>
      <c r="S35" s="70"/>
    </row>
    <row r="36" spans="1:19" s="71" customFormat="1" ht="21.75" customHeight="1" x14ac:dyDescent="0.25">
      <c r="A36" s="65">
        <v>695</v>
      </c>
      <c r="B36" s="66" t="s">
        <v>52</v>
      </c>
      <c r="C36" s="67" t="s">
        <v>65</v>
      </c>
      <c r="D36" s="68"/>
      <c r="E36" s="68"/>
      <c r="F36" s="68"/>
      <c r="G36" s="68" t="s">
        <v>22</v>
      </c>
      <c r="H36" s="68"/>
      <c r="I36" s="68"/>
      <c r="J36" s="68"/>
      <c r="K36" s="68"/>
      <c r="L36" s="68"/>
      <c r="M36" s="68"/>
      <c r="N36" s="69"/>
      <c r="O36" s="68"/>
      <c r="P36" s="51"/>
      <c r="Q36" s="51"/>
      <c r="R36" s="51">
        <f t="shared" si="1"/>
        <v>1</v>
      </c>
      <c r="S36" s="70"/>
    </row>
    <row r="37" spans="1:19" s="71" customFormat="1" ht="21.75" customHeight="1" x14ac:dyDescent="0.25">
      <c r="A37" s="65">
        <v>696</v>
      </c>
      <c r="B37" s="66" t="s">
        <v>53</v>
      </c>
      <c r="C37" s="67" t="s">
        <v>65</v>
      </c>
      <c r="D37" s="68"/>
      <c r="E37" s="68"/>
      <c r="F37" s="68"/>
      <c r="G37" s="68" t="s">
        <v>22</v>
      </c>
      <c r="H37" s="68" t="s">
        <v>22</v>
      </c>
      <c r="I37" s="68"/>
      <c r="J37" s="68"/>
      <c r="K37" s="68"/>
      <c r="L37" s="68"/>
      <c r="M37" s="68"/>
      <c r="N37" s="69"/>
      <c r="O37" s="68"/>
      <c r="P37" s="51"/>
      <c r="Q37" s="51"/>
      <c r="R37" s="51">
        <f t="shared" si="1"/>
        <v>2</v>
      </c>
      <c r="S37" s="70"/>
    </row>
    <row r="38" spans="1:19" s="71" customFormat="1" ht="21.75" customHeight="1" x14ac:dyDescent="0.25">
      <c r="A38" s="65">
        <v>697</v>
      </c>
      <c r="B38" s="66" t="s">
        <v>54</v>
      </c>
      <c r="C38" s="67" t="s">
        <v>65</v>
      </c>
      <c r="D38" s="68"/>
      <c r="E38" s="68"/>
      <c r="F38" s="68"/>
      <c r="G38" s="68"/>
      <c r="H38" s="68" t="s">
        <v>22</v>
      </c>
      <c r="I38" s="68"/>
      <c r="J38" s="68"/>
      <c r="K38" s="68"/>
      <c r="L38" s="68"/>
      <c r="M38" s="68"/>
      <c r="N38" s="69"/>
      <c r="O38" s="68"/>
      <c r="P38" s="51"/>
      <c r="Q38" s="51"/>
      <c r="R38" s="51">
        <f t="shared" si="1"/>
        <v>1</v>
      </c>
      <c r="S38" s="70"/>
    </row>
    <row r="39" spans="1:19" s="71" customFormat="1" ht="21.75" customHeight="1" x14ac:dyDescent="0.25">
      <c r="A39" s="65">
        <v>698</v>
      </c>
      <c r="B39" s="66" t="s">
        <v>55</v>
      </c>
      <c r="C39" s="67" t="s">
        <v>65</v>
      </c>
      <c r="D39" s="68"/>
      <c r="E39" s="68"/>
      <c r="F39" s="68"/>
      <c r="G39" s="68" t="s">
        <v>22</v>
      </c>
      <c r="H39" s="68"/>
      <c r="I39" s="68"/>
      <c r="J39" s="68"/>
      <c r="K39" s="68"/>
      <c r="L39" s="68"/>
      <c r="M39" s="68"/>
      <c r="N39" s="69"/>
      <c r="O39" s="68"/>
      <c r="P39" s="51"/>
      <c r="Q39" s="51"/>
      <c r="R39" s="51">
        <f t="shared" si="1"/>
        <v>1</v>
      </c>
      <c r="S39" s="70"/>
    </row>
    <row r="40" spans="1:19" s="71" customFormat="1" ht="21.75" customHeight="1" x14ac:dyDescent="0.25">
      <c r="A40" s="65">
        <v>699</v>
      </c>
      <c r="B40" s="66" t="s">
        <v>56</v>
      </c>
      <c r="C40" s="67" t="s">
        <v>65</v>
      </c>
      <c r="D40" s="68"/>
      <c r="E40" s="68"/>
      <c r="F40" s="68"/>
      <c r="G40" s="68" t="s">
        <v>22</v>
      </c>
      <c r="H40" s="68"/>
      <c r="I40" s="68"/>
      <c r="J40" s="68"/>
      <c r="K40" s="68"/>
      <c r="L40" s="68"/>
      <c r="M40" s="68"/>
      <c r="N40" s="69"/>
      <c r="O40" s="68"/>
      <c r="P40" s="51"/>
      <c r="Q40" s="51"/>
      <c r="R40" s="51">
        <f t="shared" si="1"/>
        <v>1</v>
      </c>
      <c r="S40" s="70"/>
    </row>
    <row r="41" spans="1:19" s="71" customFormat="1" ht="21.75" customHeight="1" x14ac:dyDescent="0.25">
      <c r="A41" s="65">
        <v>700</v>
      </c>
      <c r="B41" s="66" t="s">
        <v>57</v>
      </c>
      <c r="C41" s="67" t="s">
        <v>65</v>
      </c>
      <c r="D41" s="68"/>
      <c r="E41" s="68"/>
      <c r="F41" s="68"/>
      <c r="G41" s="68" t="s">
        <v>22</v>
      </c>
      <c r="H41" s="68" t="s">
        <v>22</v>
      </c>
      <c r="I41" s="68"/>
      <c r="J41" s="68"/>
      <c r="K41" s="68"/>
      <c r="L41" s="68"/>
      <c r="M41" s="68"/>
      <c r="N41" s="69"/>
      <c r="O41" s="68"/>
      <c r="P41" s="51"/>
      <c r="Q41" s="51"/>
      <c r="R41" s="51">
        <f t="shared" si="1"/>
        <v>2</v>
      </c>
      <c r="S41" s="70"/>
    </row>
    <row r="42" spans="1:19" s="71" customFormat="1" ht="21.75" customHeight="1" x14ac:dyDescent="0.25">
      <c r="A42" s="65">
        <v>701</v>
      </c>
      <c r="B42" s="66" t="s">
        <v>58</v>
      </c>
      <c r="C42" s="67" t="s">
        <v>65</v>
      </c>
      <c r="D42" s="68"/>
      <c r="E42" s="68"/>
      <c r="F42" s="68"/>
      <c r="G42" s="68" t="s">
        <v>22</v>
      </c>
      <c r="H42" s="68" t="s">
        <v>22</v>
      </c>
      <c r="I42" s="68"/>
      <c r="J42" s="68"/>
      <c r="K42" s="68"/>
      <c r="L42" s="68"/>
      <c r="M42" s="68"/>
      <c r="N42" s="69"/>
      <c r="O42" s="68"/>
      <c r="P42" s="51"/>
      <c r="Q42" s="51"/>
      <c r="R42" s="51">
        <f t="shared" si="1"/>
        <v>2</v>
      </c>
      <c r="S42" s="70"/>
    </row>
    <row r="43" spans="1:19" s="71" customFormat="1" ht="21.75" customHeight="1" x14ac:dyDescent="0.25">
      <c r="A43" s="65">
        <v>702</v>
      </c>
      <c r="B43" s="66" t="s">
        <v>59</v>
      </c>
      <c r="C43" s="67" t="s">
        <v>65</v>
      </c>
      <c r="D43" s="68"/>
      <c r="E43" s="68"/>
      <c r="F43" s="68"/>
      <c r="G43" s="68" t="s">
        <v>22</v>
      </c>
      <c r="H43" s="68"/>
      <c r="I43" s="68"/>
      <c r="J43" s="68"/>
      <c r="K43" s="68"/>
      <c r="L43" s="68"/>
      <c r="M43" s="68"/>
      <c r="N43" s="69"/>
      <c r="O43" s="68"/>
      <c r="P43" s="51"/>
      <c r="Q43" s="51"/>
      <c r="R43" s="51">
        <f t="shared" si="1"/>
        <v>1</v>
      </c>
      <c r="S43" s="70"/>
    </row>
    <row r="44" spans="1:19" s="71" customFormat="1" ht="21.75" customHeight="1" x14ac:dyDescent="0.25">
      <c r="A44" s="65">
        <v>703</v>
      </c>
      <c r="B44" s="66" t="s">
        <v>60</v>
      </c>
      <c r="C44" s="67" t="s">
        <v>65</v>
      </c>
      <c r="D44" s="68"/>
      <c r="E44" s="68"/>
      <c r="F44" s="68"/>
      <c r="G44" s="68" t="s">
        <v>22</v>
      </c>
      <c r="H44" s="68"/>
      <c r="I44" s="68"/>
      <c r="J44" s="68"/>
      <c r="K44" s="68"/>
      <c r="L44" s="68"/>
      <c r="M44" s="68"/>
      <c r="N44" s="69"/>
      <c r="O44" s="68"/>
      <c r="P44" s="51"/>
      <c r="Q44" s="51"/>
      <c r="R44" s="51">
        <f t="shared" si="1"/>
        <v>1</v>
      </c>
      <c r="S44" s="70"/>
    </row>
    <row r="45" spans="1:19" s="71" customFormat="1" ht="21.75" customHeight="1" x14ac:dyDescent="0.25">
      <c r="A45" s="65">
        <v>704</v>
      </c>
      <c r="B45" s="66" t="s">
        <v>61</v>
      </c>
      <c r="C45" s="67" t="s">
        <v>65</v>
      </c>
      <c r="D45" s="68"/>
      <c r="E45" s="68"/>
      <c r="F45" s="68"/>
      <c r="G45" s="68" t="s">
        <v>22</v>
      </c>
      <c r="H45" s="68"/>
      <c r="I45" s="68"/>
      <c r="J45" s="68"/>
      <c r="K45" s="68"/>
      <c r="L45" s="68"/>
      <c r="M45" s="68"/>
      <c r="N45" s="69"/>
      <c r="O45" s="68"/>
      <c r="P45" s="51"/>
      <c r="Q45" s="51"/>
      <c r="R45" s="51">
        <f t="shared" si="1"/>
        <v>1</v>
      </c>
      <c r="S45" s="70"/>
    </row>
    <row r="46" spans="1:19" s="71" customFormat="1" ht="21.75" customHeight="1" x14ac:dyDescent="0.25">
      <c r="A46" s="65">
        <v>705</v>
      </c>
      <c r="B46" s="66" t="s">
        <v>62</v>
      </c>
      <c r="C46" s="67" t="s">
        <v>65</v>
      </c>
      <c r="D46" s="68"/>
      <c r="E46" s="68"/>
      <c r="F46" s="68"/>
      <c r="G46" s="68"/>
      <c r="H46" s="68" t="s">
        <v>22</v>
      </c>
      <c r="I46" s="68"/>
      <c r="J46" s="68"/>
      <c r="K46" s="68"/>
      <c r="L46" s="68"/>
      <c r="M46" s="68"/>
      <c r="N46" s="69"/>
      <c r="O46" s="68"/>
      <c r="P46" s="51"/>
      <c r="Q46" s="51"/>
      <c r="R46" s="51">
        <f t="shared" ref="R46:R68" si="2">COUNTIF(D46:Q46,"X")</f>
        <v>1</v>
      </c>
      <c r="S46" s="70"/>
    </row>
    <row r="47" spans="1:19" s="71" customFormat="1" ht="21.75" customHeight="1" x14ac:dyDescent="0.25">
      <c r="A47" s="65">
        <v>706</v>
      </c>
      <c r="B47" s="66" t="s">
        <v>63</v>
      </c>
      <c r="C47" s="67" t="s">
        <v>65</v>
      </c>
      <c r="D47" s="68"/>
      <c r="E47" s="68"/>
      <c r="F47" s="68"/>
      <c r="G47" s="68" t="s">
        <v>22</v>
      </c>
      <c r="H47" s="68" t="s">
        <v>22</v>
      </c>
      <c r="I47" s="68"/>
      <c r="J47" s="68"/>
      <c r="K47" s="68"/>
      <c r="L47" s="68"/>
      <c r="M47" s="68"/>
      <c r="N47" s="69"/>
      <c r="O47" s="68"/>
      <c r="P47" s="51"/>
      <c r="Q47" s="51"/>
      <c r="R47" s="51">
        <f t="shared" si="2"/>
        <v>2</v>
      </c>
      <c r="S47" s="70"/>
    </row>
    <row r="48" spans="1:19" s="71" customFormat="1" ht="21.75" customHeight="1" x14ac:dyDescent="0.25">
      <c r="A48" s="65">
        <v>707</v>
      </c>
      <c r="B48" s="72" t="s">
        <v>64</v>
      </c>
      <c r="C48" s="68" t="s">
        <v>65</v>
      </c>
      <c r="D48" s="68"/>
      <c r="E48" s="68"/>
      <c r="F48" s="68"/>
      <c r="G48" s="68" t="s">
        <v>22</v>
      </c>
      <c r="H48" s="68" t="s">
        <v>22</v>
      </c>
      <c r="I48" s="68"/>
      <c r="J48" s="68"/>
      <c r="K48" s="68"/>
      <c r="L48" s="68"/>
      <c r="M48" s="68"/>
      <c r="N48" s="69"/>
      <c r="O48" s="68"/>
      <c r="P48" s="51"/>
      <c r="Q48" s="51"/>
      <c r="R48" s="51">
        <f t="shared" si="2"/>
        <v>2</v>
      </c>
      <c r="S48" s="70"/>
    </row>
    <row r="49" spans="1:19" ht="21.75" customHeight="1" x14ac:dyDescent="0.25">
      <c r="A49" s="14">
        <v>742</v>
      </c>
      <c r="B49" s="49" t="s">
        <v>66</v>
      </c>
      <c r="C49" s="58" t="s">
        <v>81</v>
      </c>
      <c r="D49" s="56"/>
      <c r="E49" s="56"/>
      <c r="F49" s="56"/>
      <c r="G49" s="56"/>
      <c r="H49" s="56"/>
      <c r="I49" s="56"/>
      <c r="J49" s="56" t="s">
        <v>22</v>
      </c>
      <c r="K49" s="56" t="s">
        <v>22</v>
      </c>
      <c r="L49" s="56" t="s">
        <v>22</v>
      </c>
      <c r="M49" s="56" t="s">
        <v>22</v>
      </c>
      <c r="N49" s="57" t="s">
        <v>22</v>
      </c>
      <c r="O49" s="56" t="s">
        <v>22</v>
      </c>
      <c r="P49" s="63"/>
      <c r="Q49" s="9" t="s">
        <v>22</v>
      </c>
      <c r="R49" s="9">
        <f t="shared" si="2"/>
        <v>7</v>
      </c>
      <c r="S49" s="61"/>
    </row>
    <row r="50" spans="1:19" ht="21.75" customHeight="1" x14ac:dyDescent="0.25">
      <c r="A50" s="14">
        <v>743</v>
      </c>
      <c r="B50" s="49" t="s">
        <v>67</v>
      </c>
      <c r="C50" s="58" t="s">
        <v>81</v>
      </c>
      <c r="D50" s="56"/>
      <c r="E50" s="56"/>
      <c r="F50" s="56"/>
      <c r="G50" s="56"/>
      <c r="H50" s="56"/>
      <c r="I50" s="56"/>
      <c r="J50" s="56" t="s">
        <v>22</v>
      </c>
      <c r="K50" s="56" t="s">
        <v>22</v>
      </c>
      <c r="L50" s="56" t="s">
        <v>22</v>
      </c>
      <c r="M50" s="56" t="s">
        <v>22</v>
      </c>
      <c r="N50" s="57" t="s">
        <v>22</v>
      </c>
      <c r="O50" s="56" t="s">
        <v>22</v>
      </c>
      <c r="P50" s="63"/>
      <c r="Q50" s="9" t="s">
        <v>22</v>
      </c>
      <c r="R50" s="9">
        <f t="shared" si="2"/>
        <v>7</v>
      </c>
      <c r="S50" s="61"/>
    </row>
    <row r="51" spans="1:19" ht="21.75" customHeight="1" x14ac:dyDescent="0.25">
      <c r="A51" s="14">
        <v>744</v>
      </c>
      <c r="B51" s="49" t="s">
        <v>68</v>
      </c>
      <c r="C51" s="58" t="s">
        <v>81</v>
      </c>
      <c r="D51" s="56"/>
      <c r="E51" s="56"/>
      <c r="F51" s="56"/>
      <c r="G51" s="56"/>
      <c r="H51" s="56"/>
      <c r="I51" s="56"/>
      <c r="J51" s="56" t="s">
        <v>22</v>
      </c>
      <c r="K51" s="56" t="s">
        <v>22</v>
      </c>
      <c r="L51" s="56" t="s">
        <v>22</v>
      </c>
      <c r="M51" s="56" t="s">
        <v>22</v>
      </c>
      <c r="N51" s="57" t="s">
        <v>22</v>
      </c>
      <c r="O51" s="56" t="s">
        <v>22</v>
      </c>
      <c r="P51" s="63"/>
      <c r="Q51" s="9" t="s">
        <v>22</v>
      </c>
      <c r="R51" s="9">
        <f t="shared" si="2"/>
        <v>7</v>
      </c>
      <c r="S51" s="61"/>
    </row>
    <row r="52" spans="1:19" ht="21.75" customHeight="1" x14ac:dyDescent="0.25">
      <c r="A52" s="14">
        <v>745</v>
      </c>
      <c r="B52" s="49" t="s">
        <v>69</v>
      </c>
      <c r="C52" s="58" t="s">
        <v>81</v>
      </c>
      <c r="D52" s="56"/>
      <c r="E52" s="56"/>
      <c r="F52" s="56"/>
      <c r="G52" s="56"/>
      <c r="H52" s="56"/>
      <c r="I52" s="56"/>
      <c r="J52" s="56" t="s">
        <v>22</v>
      </c>
      <c r="K52" s="56" t="s">
        <v>22</v>
      </c>
      <c r="L52" s="56" t="s">
        <v>22</v>
      </c>
      <c r="M52" s="56" t="s">
        <v>22</v>
      </c>
      <c r="N52" s="57" t="s">
        <v>22</v>
      </c>
      <c r="O52" s="56" t="s">
        <v>22</v>
      </c>
      <c r="P52" s="63"/>
      <c r="Q52" s="9" t="s">
        <v>22</v>
      </c>
      <c r="R52" s="9">
        <f t="shared" si="2"/>
        <v>7</v>
      </c>
      <c r="S52" s="61"/>
    </row>
    <row r="53" spans="1:19" ht="21.75" customHeight="1" x14ac:dyDescent="0.25">
      <c r="A53" s="14">
        <v>746</v>
      </c>
      <c r="B53" s="49" t="s">
        <v>70</v>
      </c>
      <c r="C53" s="58" t="s">
        <v>81</v>
      </c>
      <c r="D53" s="56"/>
      <c r="E53" s="56" t="s">
        <v>22</v>
      </c>
      <c r="F53" s="56" t="s">
        <v>22</v>
      </c>
      <c r="G53" s="56" t="s">
        <v>22</v>
      </c>
      <c r="H53" s="56" t="s">
        <v>22</v>
      </c>
      <c r="I53" s="56" t="s">
        <v>22</v>
      </c>
      <c r="J53" s="56" t="s">
        <v>22</v>
      </c>
      <c r="K53" s="56" t="s">
        <v>22</v>
      </c>
      <c r="L53" s="56" t="s">
        <v>22</v>
      </c>
      <c r="M53" s="56" t="s">
        <v>22</v>
      </c>
      <c r="N53" s="57" t="s">
        <v>22</v>
      </c>
      <c r="O53" s="56" t="s">
        <v>22</v>
      </c>
      <c r="P53" s="63"/>
      <c r="Q53" s="9" t="s">
        <v>22</v>
      </c>
      <c r="R53" s="9">
        <f t="shared" si="2"/>
        <v>12</v>
      </c>
      <c r="S53" s="61"/>
    </row>
    <row r="54" spans="1:19" ht="21.75" customHeight="1" x14ac:dyDescent="0.25">
      <c r="A54" s="14">
        <v>747</v>
      </c>
      <c r="B54" s="49" t="s">
        <v>71</v>
      </c>
      <c r="C54" s="58" t="s">
        <v>81</v>
      </c>
      <c r="D54" s="56"/>
      <c r="E54" s="56" t="s">
        <v>22</v>
      </c>
      <c r="F54" s="56" t="s">
        <v>22</v>
      </c>
      <c r="G54" s="56" t="s">
        <v>22</v>
      </c>
      <c r="H54" s="56" t="s">
        <v>22</v>
      </c>
      <c r="I54" s="56" t="s">
        <v>22</v>
      </c>
      <c r="J54" s="56" t="s">
        <v>22</v>
      </c>
      <c r="K54" s="56" t="s">
        <v>22</v>
      </c>
      <c r="L54" s="56" t="s">
        <v>22</v>
      </c>
      <c r="M54" s="56" t="s">
        <v>22</v>
      </c>
      <c r="N54" s="57" t="s">
        <v>22</v>
      </c>
      <c r="O54" s="56" t="s">
        <v>22</v>
      </c>
      <c r="P54" s="63"/>
      <c r="Q54" s="9" t="s">
        <v>22</v>
      </c>
      <c r="R54" s="9">
        <f t="shared" si="2"/>
        <v>12</v>
      </c>
      <c r="S54" s="61"/>
    </row>
    <row r="55" spans="1:19" ht="21.75" customHeight="1" x14ac:dyDescent="0.25">
      <c r="A55" s="14">
        <v>748</v>
      </c>
      <c r="B55" s="49" t="s">
        <v>85</v>
      </c>
      <c r="C55" s="58" t="s">
        <v>81</v>
      </c>
      <c r="D55" s="56"/>
      <c r="E55" s="56"/>
      <c r="F55" s="56" t="s">
        <v>22</v>
      </c>
      <c r="G55" s="56" t="s">
        <v>22</v>
      </c>
      <c r="H55" s="56" t="s">
        <v>22</v>
      </c>
      <c r="I55" s="56"/>
      <c r="J55" s="56" t="s">
        <v>22</v>
      </c>
      <c r="K55" s="56" t="s">
        <v>22</v>
      </c>
      <c r="L55" s="56" t="s">
        <v>22</v>
      </c>
      <c r="M55" s="56" t="s">
        <v>22</v>
      </c>
      <c r="N55" s="57" t="s">
        <v>22</v>
      </c>
      <c r="O55" s="56" t="s">
        <v>22</v>
      </c>
      <c r="P55" s="63"/>
      <c r="Q55" s="9" t="s">
        <v>22</v>
      </c>
      <c r="R55" s="9">
        <f t="shared" si="2"/>
        <v>10</v>
      </c>
      <c r="S55" s="61"/>
    </row>
    <row r="56" spans="1:19" ht="21.75" customHeight="1" x14ac:dyDescent="0.25">
      <c r="A56" s="14">
        <v>749</v>
      </c>
      <c r="B56" s="49" t="s">
        <v>72</v>
      </c>
      <c r="C56" s="58" t="s">
        <v>81</v>
      </c>
      <c r="D56" s="56"/>
      <c r="E56" s="56" t="s">
        <v>22</v>
      </c>
      <c r="F56" s="56" t="s">
        <v>22</v>
      </c>
      <c r="G56" s="56" t="s">
        <v>22</v>
      </c>
      <c r="H56" s="56" t="s">
        <v>22</v>
      </c>
      <c r="I56" s="56" t="s">
        <v>22</v>
      </c>
      <c r="J56" s="56" t="s">
        <v>22</v>
      </c>
      <c r="K56" s="56" t="s">
        <v>22</v>
      </c>
      <c r="L56" s="56" t="s">
        <v>22</v>
      </c>
      <c r="M56" s="56" t="s">
        <v>22</v>
      </c>
      <c r="N56" s="57" t="s">
        <v>22</v>
      </c>
      <c r="O56" s="56" t="s">
        <v>22</v>
      </c>
      <c r="P56" s="63"/>
      <c r="Q56" s="9"/>
      <c r="R56" s="9">
        <f t="shared" si="2"/>
        <v>11</v>
      </c>
      <c r="S56" s="61"/>
    </row>
    <row r="57" spans="1:19" ht="21.75" customHeight="1" x14ac:dyDescent="0.25">
      <c r="A57" s="14">
        <v>750</v>
      </c>
      <c r="B57" s="49" t="s">
        <v>73</v>
      </c>
      <c r="C57" s="58" t="s">
        <v>81</v>
      </c>
      <c r="D57" s="56"/>
      <c r="E57" s="56" t="s">
        <v>22</v>
      </c>
      <c r="F57" s="56" t="s">
        <v>22</v>
      </c>
      <c r="G57" s="56" t="s">
        <v>22</v>
      </c>
      <c r="H57" s="56" t="s">
        <v>22</v>
      </c>
      <c r="I57" s="56"/>
      <c r="J57" s="56" t="s">
        <v>22</v>
      </c>
      <c r="K57" s="56" t="s">
        <v>22</v>
      </c>
      <c r="L57" s="56" t="s">
        <v>22</v>
      </c>
      <c r="M57" s="56" t="s">
        <v>22</v>
      </c>
      <c r="N57" s="57" t="s">
        <v>22</v>
      </c>
      <c r="O57" s="56" t="s">
        <v>22</v>
      </c>
      <c r="P57" s="63"/>
      <c r="Q57" s="9" t="s">
        <v>22</v>
      </c>
      <c r="R57" s="9">
        <f t="shared" si="2"/>
        <v>11</v>
      </c>
      <c r="S57" s="61"/>
    </row>
    <row r="58" spans="1:19" ht="21.75" customHeight="1" x14ac:dyDescent="0.25">
      <c r="A58" s="14">
        <v>751</v>
      </c>
      <c r="B58" s="49" t="s">
        <v>21</v>
      </c>
      <c r="C58" s="58" t="s">
        <v>81</v>
      </c>
      <c r="D58" s="56"/>
      <c r="E58" s="56"/>
      <c r="F58" s="56"/>
      <c r="G58" s="56"/>
      <c r="H58" s="56"/>
      <c r="I58" s="56"/>
      <c r="J58" s="56" t="s">
        <v>22</v>
      </c>
      <c r="K58" s="56" t="s">
        <v>22</v>
      </c>
      <c r="L58" s="56" t="s">
        <v>22</v>
      </c>
      <c r="M58" s="56" t="s">
        <v>22</v>
      </c>
      <c r="N58" s="57" t="s">
        <v>22</v>
      </c>
      <c r="O58" s="56" t="s">
        <v>22</v>
      </c>
      <c r="P58" s="63"/>
      <c r="Q58" s="9" t="s">
        <v>22</v>
      </c>
      <c r="R58" s="9">
        <f t="shared" si="2"/>
        <v>7</v>
      </c>
      <c r="S58" s="61"/>
    </row>
    <row r="59" spans="1:19" ht="21.75" customHeight="1" x14ac:dyDescent="0.25">
      <c r="A59" s="14">
        <v>752</v>
      </c>
      <c r="B59" s="49" t="s">
        <v>74</v>
      </c>
      <c r="C59" s="58" t="s">
        <v>81</v>
      </c>
      <c r="D59" s="56"/>
      <c r="E59" s="56"/>
      <c r="F59" s="56"/>
      <c r="G59" s="56"/>
      <c r="H59" s="56"/>
      <c r="I59" s="56"/>
      <c r="J59" s="56" t="s">
        <v>22</v>
      </c>
      <c r="K59" s="56" t="s">
        <v>22</v>
      </c>
      <c r="L59" s="56" t="s">
        <v>22</v>
      </c>
      <c r="M59" s="56" t="s">
        <v>22</v>
      </c>
      <c r="N59" s="57" t="s">
        <v>22</v>
      </c>
      <c r="O59" s="56" t="s">
        <v>22</v>
      </c>
      <c r="P59" s="63"/>
      <c r="Q59" s="9" t="s">
        <v>22</v>
      </c>
      <c r="R59" s="9">
        <f t="shared" si="2"/>
        <v>7</v>
      </c>
      <c r="S59" s="61"/>
    </row>
    <row r="60" spans="1:19" ht="21.75" customHeight="1" x14ac:dyDescent="0.25">
      <c r="A60" s="14">
        <v>753</v>
      </c>
      <c r="B60" s="49" t="s">
        <v>86</v>
      </c>
      <c r="C60" s="58" t="s">
        <v>81</v>
      </c>
      <c r="D60" s="56"/>
      <c r="E60" s="56"/>
      <c r="F60" s="56"/>
      <c r="G60" s="56"/>
      <c r="H60" s="56"/>
      <c r="I60" s="56"/>
      <c r="J60" s="56" t="s">
        <v>22</v>
      </c>
      <c r="K60" s="56" t="s">
        <v>22</v>
      </c>
      <c r="L60" s="56" t="s">
        <v>22</v>
      </c>
      <c r="M60" s="56" t="s">
        <v>22</v>
      </c>
      <c r="N60" s="57" t="s">
        <v>22</v>
      </c>
      <c r="O60" s="56" t="s">
        <v>22</v>
      </c>
      <c r="P60" s="63"/>
      <c r="Q60" s="9" t="s">
        <v>22</v>
      </c>
      <c r="R60" s="9">
        <f t="shared" si="2"/>
        <v>7</v>
      </c>
      <c r="S60" s="61"/>
    </row>
    <row r="61" spans="1:19" ht="21.75" customHeight="1" x14ac:dyDescent="0.25">
      <c r="A61" s="14">
        <v>754</v>
      </c>
      <c r="B61" s="49" t="s">
        <v>75</v>
      </c>
      <c r="C61" s="58" t="s">
        <v>81</v>
      </c>
      <c r="D61" s="56"/>
      <c r="E61" s="56" t="s">
        <v>22</v>
      </c>
      <c r="F61" s="56" t="s">
        <v>22</v>
      </c>
      <c r="G61" s="56" t="s">
        <v>22</v>
      </c>
      <c r="H61" s="56" t="s">
        <v>22</v>
      </c>
      <c r="I61" s="56" t="s">
        <v>22</v>
      </c>
      <c r="J61" s="56" t="s">
        <v>22</v>
      </c>
      <c r="K61" s="56" t="s">
        <v>22</v>
      </c>
      <c r="L61" s="56" t="s">
        <v>22</v>
      </c>
      <c r="M61" s="56" t="s">
        <v>22</v>
      </c>
      <c r="N61" s="57" t="s">
        <v>22</v>
      </c>
      <c r="O61" s="56" t="s">
        <v>22</v>
      </c>
      <c r="P61" s="63"/>
      <c r="Q61" s="9" t="s">
        <v>22</v>
      </c>
      <c r="R61" s="9">
        <f t="shared" si="2"/>
        <v>12</v>
      </c>
      <c r="S61" s="61"/>
    </row>
    <row r="62" spans="1:19" ht="21.75" customHeight="1" x14ac:dyDescent="0.25">
      <c r="A62" s="14">
        <v>755</v>
      </c>
      <c r="B62" s="49" t="s">
        <v>76</v>
      </c>
      <c r="C62" s="58" t="s">
        <v>81</v>
      </c>
      <c r="D62" s="56"/>
      <c r="E62" s="56"/>
      <c r="F62" s="56"/>
      <c r="G62" s="56"/>
      <c r="H62" s="56"/>
      <c r="I62" s="56"/>
      <c r="J62" s="56" t="s">
        <v>22</v>
      </c>
      <c r="K62" s="56" t="s">
        <v>22</v>
      </c>
      <c r="L62" s="56" t="s">
        <v>22</v>
      </c>
      <c r="M62" s="56" t="s">
        <v>22</v>
      </c>
      <c r="N62" s="57" t="s">
        <v>22</v>
      </c>
      <c r="O62" s="56" t="s">
        <v>22</v>
      </c>
      <c r="P62" s="63"/>
      <c r="Q62" s="9" t="s">
        <v>22</v>
      </c>
      <c r="R62" s="9">
        <f t="shared" si="2"/>
        <v>7</v>
      </c>
      <c r="S62" s="61"/>
    </row>
    <row r="63" spans="1:19" ht="21.75" customHeight="1" x14ac:dyDescent="0.25">
      <c r="A63" s="14">
        <v>756</v>
      </c>
      <c r="B63" s="49" t="s">
        <v>77</v>
      </c>
      <c r="C63" s="58" t="s">
        <v>81</v>
      </c>
      <c r="D63" s="56"/>
      <c r="E63" s="56" t="s">
        <v>22</v>
      </c>
      <c r="F63" s="56" t="s">
        <v>22</v>
      </c>
      <c r="G63" s="56"/>
      <c r="H63" s="56"/>
      <c r="I63" s="56"/>
      <c r="J63" s="56" t="s">
        <v>22</v>
      </c>
      <c r="K63" s="56" t="s">
        <v>22</v>
      </c>
      <c r="L63" s="56" t="s">
        <v>22</v>
      </c>
      <c r="M63" s="56" t="s">
        <v>22</v>
      </c>
      <c r="N63" s="57" t="s">
        <v>22</v>
      </c>
      <c r="O63" s="56" t="s">
        <v>22</v>
      </c>
      <c r="P63" s="63"/>
      <c r="Q63" s="9" t="s">
        <v>22</v>
      </c>
      <c r="R63" s="9">
        <f t="shared" si="2"/>
        <v>9</v>
      </c>
      <c r="S63" s="61"/>
    </row>
    <row r="64" spans="1:19" ht="21.75" customHeight="1" x14ac:dyDescent="0.25">
      <c r="A64" s="14">
        <v>757</v>
      </c>
      <c r="B64" s="49" t="s">
        <v>78</v>
      </c>
      <c r="C64" s="58" t="s">
        <v>81</v>
      </c>
      <c r="D64" s="56"/>
      <c r="E64" s="56" t="s">
        <v>22</v>
      </c>
      <c r="F64" s="56" t="s">
        <v>22</v>
      </c>
      <c r="G64" s="56" t="s">
        <v>22</v>
      </c>
      <c r="H64" s="56" t="s">
        <v>22</v>
      </c>
      <c r="I64" s="56" t="s">
        <v>22</v>
      </c>
      <c r="J64" s="56" t="s">
        <v>22</v>
      </c>
      <c r="K64" s="56" t="s">
        <v>22</v>
      </c>
      <c r="L64" s="56" t="s">
        <v>22</v>
      </c>
      <c r="M64" s="56" t="s">
        <v>22</v>
      </c>
      <c r="N64" s="57" t="s">
        <v>22</v>
      </c>
      <c r="O64" s="56" t="s">
        <v>22</v>
      </c>
      <c r="P64" s="63"/>
      <c r="Q64" s="9" t="s">
        <v>22</v>
      </c>
      <c r="R64" s="9">
        <f t="shared" si="2"/>
        <v>12</v>
      </c>
      <c r="S64" s="61"/>
    </row>
    <row r="65" spans="1:19" ht="21.75" customHeight="1" x14ac:dyDescent="0.25">
      <c r="A65" s="14">
        <v>758</v>
      </c>
      <c r="B65" s="49" t="s">
        <v>79</v>
      </c>
      <c r="C65" s="58" t="s">
        <v>81</v>
      </c>
      <c r="D65" s="56"/>
      <c r="E65" s="56" t="s">
        <v>22</v>
      </c>
      <c r="F65" s="56" t="s">
        <v>22</v>
      </c>
      <c r="G65" s="56" t="s">
        <v>22</v>
      </c>
      <c r="H65" s="56" t="s">
        <v>22</v>
      </c>
      <c r="I65" s="56" t="s">
        <v>22</v>
      </c>
      <c r="J65" s="56" t="s">
        <v>22</v>
      </c>
      <c r="K65" s="56" t="s">
        <v>22</v>
      </c>
      <c r="L65" s="56" t="s">
        <v>22</v>
      </c>
      <c r="M65" s="56" t="s">
        <v>22</v>
      </c>
      <c r="N65" s="57" t="s">
        <v>22</v>
      </c>
      <c r="O65" s="56" t="s">
        <v>22</v>
      </c>
      <c r="P65" s="63"/>
      <c r="Q65" s="9" t="s">
        <v>22</v>
      </c>
      <c r="R65" s="9">
        <f t="shared" si="2"/>
        <v>12</v>
      </c>
      <c r="S65" s="61"/>
    </row>
    <row r="66" spans="1:19" ht="21.75" customHeight="1" x14ac:dyDescent="0.25">
      <c r="A66" s="14">
        <v>759</v>
      </c>
      <c r="B66" s="49" t="s">
        <v>80</v>
      </c>
      <c r="C66" s="58" t="s">
        <v>81</v>
      </c>
      <c r="D66" s="56"/>
      <c r="E66" s="56" t="s">
        <v>22</v>
      </c>
      <c r="F66" s="56" t="s">
        <v>22</v>
      </c>
      <c r="G66" s="56" t="s">
        <v>22</v>
      </c>
      <c r="H66" s="56" t="s">
        <v>22</v>
      </c>
      <c r="I66" s="56"/>
      <c r="J66" s="56" t="s">
        <v>22</v>
      </c>
      <c r="K66" s="56" t="s">
        <v>22</v>
      </c>
      <c r="L66" s="56" t="s">
        <v>22</v>
      </c>
      <c r="M66" s="56" t="s">
        <v>22</v>
      </c>
      <c r="N66" s="57" t="s">
        <v>22</v>
      </c>
      <c r="O66" s="56" t="s">
        <v>22</v>
      </c>
      <c r="P66" s="9"/>
      <c r="Q66" s="63"/>
      <c r="R66" s="9">
        <f t="shared" si="2"/>
        <v>10</v>
      </c>
      <c r="S66" s="61"/>
    </row>
    <row r="67" spans="1:19" ht="21.75" customHeight="1" x14ac:dyDescent="0.25">
      <c r="A67" s="14">
        <v>760</v>
      </c>
      <c r="B67" s="49" t="s">
        <v>82</v>
      </c>
      <c r="C67" s="58" t="s">
        <v>81</v>
      </c>
      <c r="D67" s="56"/>
      <c r="E67" s="56" t="s">
        <v>22</v>
      </c>
      <c r="F67" s="56" t="s">
        <v>22</v>
      </c>
      <c r="G67" s="56"/>
      <c r="H67" s="56"/>
      <c r="I67" s="56"/>
      <c r="J67" s="56"/>
      <c r="K67" s="56" t="s">
        <v>22</v>
      </c>
      <c r="L67" s="56"/>
      <c r="M67" s="56" t="s">
        <v>22</v>
      </c>
      <c r="N67" s="57"/>
      <c r="O67" s="56"/>
      <c r="P67" s="9"/>
      <c r="Q67" s="63"/>
      <c r="R67" s="9">
        <f t="shared" si="2"/>
        <v>4</v>
      </c>
      <c r="S67" s="61"/>
    </row>
    <row r="68" spans="1:19" ht="21.75" customHeight="1" x14ac:dyDescent="0.25">
      <c r="A68" s="14">
        <v>761</v>
      </c>
      <c r="B68" s="50" t="s">
        <v>83</v>
      </c>
      <c r="C68" s="56" t="s">
        <v>81</v>
      </c>
      <c r="D68" s="56"/>
      <c r="E68" s="56"/>
      <c r="F68" s="56"/>
      <c r="G68" s="56"/>
      <c r="H68" s="56"/>
      <c r="I68" s="56"/>
      <c r="J68" s="56"/>
      <c r="K68" s="56" t="s">
        <v>22</v>
      </c>
      <c r="L68" s="56"/>
      <c r="M68" s="56"/>
      <c r="N68" s="57"/>
      <c r="O68" s="56"/>
      <c r="P68" s="9"/>
      <c r="Q68" s="63"/>
      <c r="R68" s="9">
        <f t="shared" si="2"/>
        <v>1</v>
      </c>
      <c r="S68" s="61"/>
    </row>
    <row r="69" spans="1:19" ht="24.75" customHeight="1" x14ac:dyDescent="0.25">
      <c r="A69" s="90" t="s">
        <v>295</v>
      </c>
      <c r="B69" s="90"/>
      <c r="C69" s="90"/>
      <c r="D69" s="89">
        <f>SUM(R8:R68)</f>
        <v>256</v>
      </c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61"/>
    </row>
    <row r="72" spans="1:19" ht="16.5" x14ac:dyDescent="0.25">
      <c r="N72" s="91" t="s">
        <v>286</v>
      </c>
      <c r="O72" s="91"/>
      <c r="P72" s="91"/>
      <c r="Q72" s="91"/>
      <c r="R72" s="91"/>
    </row>
    <row r="73" spans="1:19" ht="16.5" x14ac:dyDescent="0.25">
      <c r="N73" s="6"/>
      <c r="O73" s="6"/>
      <c r="P73" s="6"/>
      <c r="Q73" s="6"/>
      <c r="R73" s="7"/>
    </row>
    <row r="74" spans="1:19" ht="16.5" x14ac:dyDescent="0.25">
      <c r="N74" s="6"/>
      <c r="O74" s="6"/>
      <c r="P74" s="6"/>
      <c r="Q74" s="6"/>
      <c r="R74" s="7"/>
    </row>
    <row r="75" spans="1:19" ht="16.5" x14ac:dyDescent="0.25">
      <c r="N75" s="6"/>
      <c r="O75" s="6"/>
      <c r="P75" s="6"/>
      <c r="Q75" s="6"/>
      <c r="R75" s="7"/>
    </row>
    <row r="76" spans="1:19" ht="16.5" x14ac:dyDescent="0.25">
      <c r="N76" s="6"/>
      <c r="O76" s="6"/>
      <c r="P76" s="6"/>
      <c r="Q76" s="6"/>
      <c r="R76" s="7"/>
    </row>
    <row r="77" spans="1:19" ht="16.5" x14ac:dyDescent="0.25">
      <c r="N77" s="6"/>
      <c r="O77" s="6"/>
      <c r="P77" s="6"/>
      <c r="Q77" s="6"/>
      <c r="R77" s="7"/>
    </row>
    <row r="78" spans="1:19" ht="16.5" x14ac:dyDescent="0.25">
      <c r="N78" s="6"/>
      <c r="O78" s="6"/>
      <c r="P78" s="6"/>
      <c r="Q78" s="6"/>
      <c r="R78" s="7"/>
    </row>
    <row r="79" spans="1:19" ht="16.5" x14ac:dyDescent="0.25">
      <c r="N79" s="91" t="s">
        <v>287</v>
      </c>
      <c r="O79" s="91"/>
      <c r="P79" s="91"/>
      <c r="Q79" s="91"/>
      <c r="R79" s="91"/>
    </row>
  </sheetData>
  <autoFilter ref="A7:S69"/>
  <mergeCells count="11">
    <mergeCell ref="D69:R69"/>
    <mergeCell ref="A69:C69"/>
    <mergeCell ref="N72:R72"/>
    <mergeCell ref="N79:R79"/>
    <mergeCell ref="A1:C1"/>
    <mergeCell ref="L1:P1"/>
    <mergeCell ref="A2:C2"/>
    <mergeCell ref="L2:P2"/>
    <mergeCell ref="A3:C3"/>
    <mergeCell ref="L3:P3"/>
    <mergeCell ref="A5:Q5"/>
  </mergeCells>
  <phoneticPr fontId="26" type="noConversion"/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48"/>
  <sheetViews>
    <sheetView topLeftCell="B28" workbookViewId="0">
      <selection activeCell="I15" sqref="I15"/>
    </sheetView>
  </sheetViews>
  <sheetFormatPr defaultRowHeight="15" x14ac:dyDescent="0.25"/>
  <cols>
    <col min="1" max="1" width="6" customWidth="1"/>
    <col min="2" max="2" width="23.85546875" customWidth="1"/>
    <col min="3" max="3" width="14" customWidth="1"/>
    <col min="4" max="4" width="14.140625" customWidth="1"/>
    <col min="5" max="18" width="8.7109375" style="78" customWidth="1"/>
    <col min="20" max="20" width="17.85546875" customWidth="1"/>
  </cols>
  <sheetData>
    <row r="1" spans="1:20" s="1" customFormat="1" ht="15.75" x14ac:dyDescent="0.25">
      <c r="A1" s="92" t="s">
        <v>292</v>
      </c>
      <c r="B1" s="92"/>
      <c r="C1" s="92"/>
      <c r="D1" s="92"/>
      <c r="E1" s="73"/>
      <c r="F1" s="73"/>
      <c r="G1" s="73"/>
      <c r="H1" s="73"/>
      <c r="I1" s="73"/>
      <c r="J1" s="73"/>
      <c r="K1" s="73"/>
      <c r="L1" s="73"/>
      <c r="M1" s="96" t="s">
        <v>1</v>
      </c>
      <c r="N1" s="97"/>
      <c r="O1" s="97"/>
      <c r="P1" s="97"/>
      <c r="Q1" s="97"/>
      <c r="R1" s="73"/>
      <c r="S1" s="64"/>
      <c r="T1" s="59"/>
    </row>
    <row r="2" spans="1:20" s="1" customFormat="1" ht="15.75" x14ac:dyDescent="0.25">
      <c r="A2" s="93" t="s">
        <v>291</v>
      </c>
      <c r="B2" s="93"/>
      <c r="C2" s="93"/>
      <c r="D2" s="93"/>
      <c r="E2" s="73"/>
      <c r="F2" s="73"/>
      <c r="G2" s="73"/>
      <c r="H2" s="73"/>
      <c r="I2" s="73"/>
      <c r="J2" s="73"/>
      <c r="K2" s="73"/>
      <c r="L2" s="73"/>
      <c r="M2" s="96" t="s">
        <v>3</v>
      </c>
      <c r="N2" s="96"/>
      <c r="O2" s="96"/>
      <c r="P2" s="96"/>
      <c r="Q2" s="96"/>
      <c r="R2" s="73"/>
      <c r="S2" s="64"/>
      <c r="T2" s="59"/>
    </row>
    <row r="3" spans="1:20" s="1" customFormat="1" ht="23.25" customHeight="1" x14ac:dyDescent="0.25">
      <c r="A3" s="93" t="s">
        <v>290</v>
      </c>
      <c r="B3" s="93"/>
      <c r="C3" s="93"/>
      <c r="D3" s="93"/>
      <c r="E3" s="73"/>
      <c r="F3" s="73"/>
      <c r="G3" s="73"/>
      <c r="H3" s="73"/>
      <c r="I3" s="73"/>
      <c r="J3" s="73"/>
      <c r="K3" s="73"/>
      <c r="L3" s="73"/>
      <c r="M3" s="98" t="s">
        <v>293</v>
      </c>
      <c r="N3" s="98"/>
      <c r="O3" s="98"/>
      <c r="P3" s="98"/>
      <c r="Q3" s="98"/>
      <c r="R3" s="74"/>
      <c r="S3" s="64"/>
      <c r="T3" s="59"/>
    </row>
    <row r="4" spans="1:20" s="1" customFormat="1" ht="15.75" x14ac:dyDescent="0.25">
      <c r="A4" s="64"/>
      <c r="B4" s="64"/>
      <c r="C4" s="64"/>
      <c r="D4" s="64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64"/>
      <c r="T4" s="59"/>
    </row>
    <row r="5" spans="1:20" s="1" customFormat="1" ht="19.5" x14ac:dyDescent="0.25">
      <c r="A5" s="95" t="s">
        <v>91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64"/>
      <c r="T5" s="59"/>
    </row>
    <row r="6" spans="1:20" s="1" customFormat="1" ht="18.75" x14ac:dyDescent="0.25">
      <c r="C6" s="3"/>
      <c r="D6" s="3"/>
      <c r="E6" s="75"/>
      <c r="F6" s="75"/>
      <c r="G6" s="75"/>
      <c r="H6" s="75"/>
      <c r="I6" s="75"/>
      <c r="J6" s="75"/>
      <c r="K6" s="75"/>
      <c r="L6" s="75"/>
      <c r="M6" s="73"/>
      <c r="N6" s="73"/>
      <c r="O6" s="73"/>
      <c r="P6" s="73"/>
      <c r="Q6" s="73"/>
      <c r="R6" s="73"/>
      <c r="S6" s="64"/>
      <c r="T6" s="59"/>
    </row>
    <row r="7" spans="1:20" s="80" customFormat="1" ht="53.25" customHeight="1" x14ac:dyDescent="0.25">
      <c r="A7" s="76" t="s">
        <v>4</v>
      </c>
      <c r="B7" s="76" t="s">
        <v>5</v>
      </c>
      <c r="C7" s="76" t="s">
        <v>6</v>
      </c>
      <c r="D7" s="76" t="s">
        <v>7</v>
      </c>
      <c r="E7" s="76" t="s">
        <v>8</v>
      </c>
      <c r="F7" s="76" t="s">
        <v>9</v>
      </c>
      <c r="G7" s="76" t="s">
        <v>10</v>
      </c>
      <c r="H7" s="76" t="s">
        <v>11</v>
      </c>
      <c r="I7" s="76" t="s">
        <v>12</v>
      </c>
      <c r="J7" s="76" t="s">
        <v>13</v>
      </c>
      <c r="K7" s="76" t="s">
        <v>14</v>
      </c>
      <c r="L7" s="76" t="s">
        <v>15</v>
      </c>
      <c r="M7" s="76" t="s">
        <v>16</v>
      </c>
      <c r="N7" s="76" t="s">
        <v>17</v>
      </c>
      <c r="O7" s="76" t="s">
        <v>18</v>
      </c>
      <c r="P7" s="76" t="s">
        <v>19</v>
      </c>
      <c r="Q7" s="77" t="s">
        <v>20</v>
      </c>
      <c r="R7" s="76" t="s">
        <v>84</v>
      </c>
      <c r="S7" s="79" t="s">
        <v>294</v>
      </c>
      <c r="T7" s="79" t="s">
        <v>297</v>
      </c>
    </row>
    <row r="8" spans="1:20" s="71" customFormat="1" ht="21.75" customHeight="1" x14ac:dyDescent="0.25">
      <c r="A8" s="81">
        <v>1</v>
      </c>
      <c r="B8" s="82" t="s">
        <v>32</v>
      </c>
      <c r="C8" s="83" t="s">
        <v>65</v>
      </c>
      <c r="D8" s="84">
        <v>18004060</v>
      </c>
      <c r="E8" s="85"/>
      <c r="F8" s="85" t="s">
        <v>22</v>
      </c>
      <c r="G8" s="85"/>
      <c r="H8" s="85" t="s">
        <v>22</v>
      </c>
      <c r="I8" s="85" t="s">
        <v>22</v>
      </c>
      <c r="J8" s="85"/>
      <c r="K8" s="85"/>
      <c r="L8" s="85"/>
      <c r="M8" s="85"/>
      <c r="N8" s="85"/>
      <c r="O8" s="86"/>
      <c r="P8" s="85"/>
      <c r="Q8" s="87"/>
      <c r="R8" s="87"/>
      <c r="S8" s="87">
        <v>3</v>
      </c>
      <c r="T8" s="81"/>
    </row>
    <row r="9" spans="1:20" s="71" customFormat="1" ht="21.75" customHeight="1" x14ac:dyDescent="0.25">
      <c r="A9" s="81">
        <v>2</v>
      </c>
      <c r="B9" s="82" t="s">
        <v>33</v>
      </c>
      <c r="C9" s="83" t="s">
        <v>65</v>
      </c>
      <c r="D9" s="84">
        <v>18003336</v>
      </c>
      <c r="E9" s="85"/>
      <c r="F9" s="85"/>
      <c r="G9" s="85"/>
      <c r="H9" s="85"/>
      <c r="I9" s="85" t="s">
        <v>22</v>
      </c>
      <c r="J9" s="85"/>
      <c r="K9" s="85"/>
      <c r="L9" s="85"/>
      <c r="M9" s="85"/>
      <c r="N9" s="85"/>
      <c r="O9" s="86"/>
      <c r="P9" s="85"/>
      <c r="Q9" s="87"/>
      <c r="R9" s="87"/>
      <c r="S9" s="87">
        <v>1</v>
      </c>
      <c r="T9" s="81"/>
    </row>
    <row r="10" spans="1:20" s="71" customFormat="1" ht="21.75" customHeight="1" x14ac:dyDescent="0.25">
      <c r="A10" s="81">
        <v>3</v>
      </c>
      <c r="B10" s="82" t="s">
        <v>34</v>
      </c>
      <c r="C10" s="83" t="s">
        <v>65</v>
      </c>
      <c r="D10" s="84">
        <v>18003384</v>
      </c>
      <c r="E10" s="85"/>
      <c r="F10" s="85"/>
      <c r="G10" s="85"/>
      <c r="H10" s="85"/>
      <c r="I10" s="85" t="s">
        <v>22</v>
      </c>
      <c r="J10" s="85"/>
      <c r="K10" s="85"/>
      <c r="L10" s="85"/>
      <c r="M10" s="85"/>
      <c r="N10" s="85"/>
      <c r="O10" s="86"/>
      <c r="P10" s="85"/>
      <c r="Q10" s="87"/>
      <c r="R10" s="87"/>
      <c r="S10" s="87">
        <v>1</v>
      </c>
      <c r="T10" s="81"/>
    </row>
    <row r="11" spans="1:20" s="71" customFormat="1" ht="21.75" customHeight="1" x14ac:dyDescent="0.25">
      <c r="A11" s="81">
        <v>4</v>
      </c>
      <c r="B11" s="82" t="s">
        <v>35</v>
      </c>
      <c r="C11" s="83" t="s">
        <v>65</v>
      </c>
      <c r="D11" s="84">
        <v>18004076</v>
      </c>
      <c r="E11" s="85"/>
      <c r="F11" s="85"/>
      <c r="G11" s="85"/>
      <c r="H11" s="85" t="s">
        <v>22</v>
      </c>
      <c r="I11" s="85"/>
      <c r="J11" s="85"/>
      <c r="K11" s="85"/>
      <c r="L11" s="85"/>
      <c r="M11" s="85"/>
      <c r="N11" s="85"/>
      <c r="O11" s="86"/>
      <c r="P11" s="85"/>
      <c r="Q11" s="87"/>
      <c r="R11" s="87"/>
      <c r="S11" s="87">
        <v>1</v>
      </c>
      <c r="T11" s="81"/>
    </row>
    <row r="12" spans="1:20" s="71" customFormat="1" ht="21.75" customHeight="1" x14ac:dyDescent="0.25">
      <c r="A12" s="81">
        <v>5</v>
      </c>
      <c r="B12" s="82" t="s">
        <v>36</v>
      </c>
      <c r="C12" s="83" t="s">
        <v>65</v>
      </c>
      <c r="D12" s="84">
        <v>18005074</v>
      </c>
      <c r="E12" s="85"/>
      <c r="F12" s="85"/>
      <c r="G12" s="85"/>
      <c r="H12" s="85"/>
      <c r="I12" s="85" t="s">
        <v>22</v>
      </c>
      <c r="J12" s="85"/>
      <c r="K12" s="85"/>
      <c r="L12" s="85"/>
      <c r="M12" s="85"/>
      <c r="N12" s="85"/>
      <c r="O12" s="86"/>
      <c r="P12" s="85"/>
      <c r="Q12" s="87"/>
      <c r="R12" s="87"/>
      <c r="S12" s="87">
        <v>1</v>
      </c>
      <c r="T12" s="81"/>
    </row>
    <row r="13" spans="1:20" s="71" customFormat="1" ht="21.75" customHeight="1" x14ac:dyDescent="0.25">
      <c r="A13" s="81">
        <v>6</v>
      </c>
      <c r="B13" s="82" t="s">
        <v>37</v>
      </c>
      <c r="C13" s="83" t="s">
        <v>65</v>
      </c>
      <c r="D13" s="84">
        <v>18003811</v>
      </c>
      <c r="E13" s="85"/>
      <c r="F13" s="85"/>
      <c r="G13" s="85"/>
      <c r="H13" s="85" t="s">
        <v>22</v>
      </c>
      <c r="I13" s="85"/>
      <c r="J13" s="85"/>
      <c r="K13" s="85"/>
      <c r="L13" s="85"/>
      <c r="M13" s="85"/>
      <c r="N13" s="85"/>
      <c r="O13" s="86"/>
      <c r="P13" s="85"/>
      <c r="Q13" s="87"/>
      <c r="R13" s="87"/>
      <c r="S13" s="87">
        <v>1</v>
      </c>
      <c r="T13" s="81"/>
    </row>
    <row r="14" spans="1:20" s="71" customFormat="1" ht="21.75" customHeight="1" x14ac:dyDescent="0.25">
      <c r="A14" s="81">
        <v>7</v>
      </c>
      <c r="B14" s="82" t="s">
        <v>38</v>
      </c>
      <c r="C14" s="83" t="s">
        <v>65</v>
      </c>
      <c r="D14" s="84">
        <v>18004024</v>
      </c>
      <c r="E14" s="85"/>
      <c r="F14" s="85"/>
      <c r="G14" s="85"/>
      <c r="H14" s="85" t="s">
        <v>22</v>
      </c>
      <c r="I14" s="85" t="s">
        <v>22</v>
      </c>
      <c r="J14" s="85"/>
      <c r="K14" s="85"/>
      <c r="L14" s="85"/>
      <c r="M14" s="85"/>
      <c r="N14" s="85"/>
      <c r="O14" s="86"/>
      <c r="P14" s="85"/>
      <c r="Q14" s="87"/>
      <c r="R14" s="87"/>
      <c r="S14" s="87">
        <v>2</v>
      </c>
      <c r="T14" s="81"/>
    </row>
    <row r="15" spans="1:20" s="71" customFormat="1" ht="21.75" customHeight="1" x14ac:dyDescent="0.25">
      <c r="A15" s="81">
        <v>8</v>
      </c>
      <c r="B15" s="82" t="s">
        <v>39</v>
      </c>
      <c r="C15" s="83" t="s">
        <v>65</v>
      </c>
      <c r="D15" s="84">
        <v>18005462</v>
      </c>
      <c r="E15" s="85"/>
      <c r="F15" s="85"/>
      <c r="G15" s="85"/>
      <c r="H15" s="85"/>
      <c r="I15" s="85" t="s">
        <v>22</v>
      </c>
      <c r="J15" s="85"/>
      <c r="K15" s="85"/>
      <c r="L15" s="85"/>
      <c r="M15" s="85"/>
      <c r="N15" s="85"/>
      <c r="O15" s="86"/>
      <c r="P15" s="85"/>
      <c r="Q15" s="87"/>
      <c r="R15" s="87"/>
      <c r="S15" s="87">
        <v>1</v>
      </c>
      <c r="T15" s="81"/>
    </row>
    <row r="16" spans="1:20" s="71" customFormat="1" ht="21.75" customHeight="1" x14ac:dyDescent="0.25">
      <c r="A16" s="81">
        <v>9</v>
      </c>
      <c r="B16" s="82" t="s">
        <v>40</v>
      </c>
      <c r="C16" s="83" t="s">
        <v>65</v>
      </c>
      <c r="D16" s="84">
        <v>18004052</v>
      </c>
      <c r="E16" s="85"/>
      <c r="F16" s="85"/>
      <c r="G16" s="85"/>
      <c r="H16" s="85" t="s">
        <v>22</v>
      </c>
      <c r="I16" s="85"/>
      <c r="J16" s="85"/>
      <c r="K16" s="85"/>
      <c r="L16" s="85"/>
      <c r="M16" s="85"/>
      <c r="N16" s="85"/>
      <c r="O16" s="86"/>
      <c r="P16" s="85"/>
      <c r="Q16" s="87"/>
      <c r="R16" s="87"/>
      <c r="S16" s="87">
        <v>1</v>
      </c>
      <c r="T16" s="81"/>
    </row>
    <row r="17" spans="1:20" s="71" customFormat="1" ht="21.75" customHeight="1" x14ac:dyDescent="0.25">
      <c r="A17" s="81">
        <v>10</v>
      </c>
      <c r="B17" s="82" t="s">
        <v>41</v>
      </c>
      <c r="C17" s="83" t="s">
        <v>65</v>
      </c>
      <c r="D17" s="84">
        <v>18004019</v>
      </c>
      <c r="E17" s="85"/>
      <c r="F17" s="85"/>
      <c r="G17" s="85"/>
      <c r="H17" s="85" t="s">
        <v>22</v>
      </c>
      <c r="I17" s="85" t="s">
        <v>22</v>
      </c>
      <c r="J17" s="85"/>
      <c r="K17" s="85"/>
      <c r="L17" s="85"/>
      <c r="M17" s="85"/>
      <c r="N17" s="85"/>
      <c r="O17" s="86"/>
      <c r="P17" s="85"/>
      <c r="Q17" s="87"/>
      <c r="R17" s="87"/>
      <c r="S17" s="87">
        <v>2</v>
      </c>
      <c r="T17" s="81"/>
    </row>
    <row r="18" spans="1:20" s="71" customFormat="1" ht="21.75" customHeight="1" x14ac:dyDescent="0.25">
      <c r="A18" s="81">
        <v>11</v>
      </c>
      <c r="B18" s="82" t="s">
        <v>42</v>
      </c>
      <c r="C18" s="83" t="s">
        <v>65</v>
      </c>
      <c r="D18" s="84">
        <v>18004115</v>
      </c>
      <c r="E18" s="85"/>
      <c r="F18" s="85"/>
      <c r="G18" s="85"/>
      <c r="H18" s="85" t="s">
        <v>22</v>
      </c>
      <c r="I18" s="85" t="s">
        <v>22</v>
      </c>
      <c r="J18" s="85"/>
      <c r="K18" s="85"/>
      <c r="L18" s="85"/>
      <c r="M18" s="85"/>
      <c r="N18" s="85"/>
      <c r="O18" s="86"/>
      <c r="P18" s="85"/>
      <c r="Q18" s="87"/>
      <c r="R18" s="87"/>
      <c r="S18" s="87">
        <v>2</v>
      </c>
      <c r="T18" s="81"/>
    </row>
    <row r="19" spans="1:20" s="71" customFormat="1" ht="21.75" customHeight="1" x14ac:dyDescent="0.25">
      <c r="A19" s="81">
        <v>12</v>
      </c>
      <c r="B19" s="82" t="s">
        <v>43</v>
      </c>
      <c r="C19" s="83" t="s">
        <v>65</v>
      </c>
      <c r="D19" s="84">
        <v>18004029</v>
      </c>
      <c r="E19" s="85"/>
      <c r="F19" s="85"/>
      <c r="G19" s="85"/>
      <c r="H19" s="85" t="s">
        <v>22</v>
      </c>
      <c r="I19" s="85"/>
      <c r="J19" s="85"/>
      <c r="K19" s="85"/>
      <c r="L19" s="85"/>
      <c r="M19" s="85"/>
      <c r="N19" s="85"/>
      <c r="O19" s="86"/>
      <c r="P19" s="85"/>
      <c r="Q19" s="87"/>
      <c r="R19" s="87"/>
      <c r="S19" s="87">
        <v>1</v>
      </c>
      <c r="T19" s="81"/>
    </row>
    <row r="20" spans="1:20" s="71" customFormat="1" ht="21.75" customHeight="1" x14ac:dyDescent="0.25">
      <c r="A20" s="81">
        <v>13</v>
      </c>
      <c r="B20" s="82" t="s">
        <v>44</v>
      </c>
      <c r="C20" s="83" t="s">
        <v>65</v>
      </c>
      <c r="D20" s="84">
        <v>18004882</v>
      </c>
      <c r="E20" s="85"/>
      <c r="F20" s="85"/>
      <c r="G20" s="85"/>
      <c r="H20" s="85"/>
      <c r="I20" s="85" t="s">
        <v>22</v>
      </c>
      <c r="J20" s="85"/>
      <c r="K20" s="85"/>
      <c r="L20" s="85"/>
      <c r="M20" s="85"/>
      <c r="N20" s="85"/>
      <c r="O20" s="86"/>
      <c r="P20" s="85"/>
      <c r="Q20" s="87"/>
      <c r="R20" s="87"/>
      <c r="S20" s="87">
        <v>1</v>
      </c>
      <c r="T20" s="81"/>
    </row>
    <row r="21" spans="1:20" s="71" customFormat="1" ht="21.75" customHeight="1" x14ac:dyDescent="0.25">
      <c r="A21" s="81">
        <v>14</v>
      </c>
      <c r="B21" s="82" t="s">
        <v>45</v>
      </c>
      <c r="C21" s="83" t="s">
        <v>65</v>
      </c>
      <c r="D21" s="84">
        <v>18005082</v>
      </c>
      <c r="E21" s="85"/>
      <c r="F21" s="85"/>
      <c r="G21" s="85"/>
      <c r="H21" s="85"/>
      <c r="I21" s="85" t="s">
        <v>22</v>
      </c>
      <c r="J21" s="85"/>
      <c r="K21" s="85"/>
      <c r="L21" s="85"/>
      <c r="M21" s="85"/>
      <c r="N21" s="85"/>
      <c r="O21" s="86"/>
      <c r="P21" s="85"/>
      <c r="Q21" s="87"/>
      <c r="R21" s="87"/>
      <c r="S21" s="87">
        <v>1</v>
      </c>
      <c r="T21" s="81"/>
    </row>
    <row r="22" spans="1:20" s="71" customFormat="1" ht="21.75" customHeight="1" x14ac:dyDescent="0.25">
      <c r="A22" s="81">
        <v>15</v>
      </c>
      <c r="B22" s="82" t="s">
        <v>46</v>
      </c>
      <c r="C22" s="83" t="s">
        <v>65</v>
      </c>
      <c r="D22" s="84">
        <v>18004832</v>
      </c>
      <c r="E22" s="85"/>
      <c r="F22" s="85"/>
      <c r="G22" s="85"/>
      <c r="H22" s="85" t="s">
        <v>22</v>
      </c>
      <c r="I22" s="85"/>
      <c r="J22" s="85"/>
      <c r="K22" s="85"/>
      <c r="L22" s="85"/>
      <c r="M22" s="85"/>
      <c r="N22" s="85"/>
      <c r="O22" s="86"/>
      <c r="P22" s="85"/>
      <c r="Q22" s="87"/>
      <c r="R22" s="87"/>
      <c r="S22" s="87">
        <v>1</v>
      </c>
      <c r="T22" s="81"/>
    </row>
    <row r="23" spans="1:20" s="71" customFormat="1" ht="21.75" customHeight="1" x14ac:dyDescent="0.25">
      <c r="A23" s="81">
        <v>16</v>
      </c>
      <c r="B23" s="82" t="s">
        <v>47</v>
      </c>
      <c r="C23" s="83" t="s">
        <v>65</v>
      </c>
      <c r="D23" s="84">
        <v>18004822</v>
      </c>
      <c r="E23" s="85"/>
      <c r="F23" s="85"/>
      <c r="G23" s="85"/>
      <c r="H23" s="85"/>
      <c r="I23" s="85" t="s">
        <v>22</v>
      </c>
      <c r="J23" s="85"/>
      <c r="K23" s="85"/>
      <c r="L23" s="85"/>
      <c r="M23" s="85"/>
      <c r="N23" s="85"/>
      <c r="O23" s="86"/>
      <c r="P23" s="85"/>
      <c r="Q23" s="87"/>
      <c r="R23" s="87"/>
      <c r="S23" s="87">
        <v>1</v>
      </c>
      <c r="T23" s="81"/>
    </row>
    <row r="24" spans="1:20" s="71" customFormat="1" ht="21.75" customHeight="1" x14ac:dyDescent="0.25">
      <c r="A24" s="81">
        <v>17</v>
      </c>
      <c r="B24" s="82" t="s">
        <v>48</v>
      </c>
      <c r="C24" s="83" t="s">
        <v>65</v>
      </c>
      <c r="D24" s="84">
        <v>18004921</v>
      </c>
      <c r="E24" s="85"/>
      <c r="F24" s="85"/>
      <c r="G24" s="85"/>
      <c r="H24" s="85" t="s">
        <v>22</v>
      </c>
      <c r="I24" s="85" t="s">
        <v>22</v>
      </c>
      <c r="J24" s="85"/>
      <c r="K24" s="85"/>
      <c r="L24" s="85"/>
      <c r="M24" s="85"/>
      <c r="N24" s="85"/>
      <c r="O24" s="86"/>
      <c r="P24" s="85"/>
      <c r="Q24" s="87"/>
      <c r="R24" s="87"/>
      <c r="S24" s="87">
        <v>2</v>
      </c>
      <c r="T24" s="81"/>
    </row>
    <row r="25" spans="1:20" s="71" customFormat="1" ht="21.75" customHeight="1" x14ac:dyDescent="0.25">
      <c r="A25" s="81">
        <v>18</v>
      </c>
      <c r="B25" s="82" t="s">
        <v>49</v>
      </c>
      <c r="C25" s="83" t="s">
        <v>65</v>
      </c>
      <c r="D25" s="84">
        <v>18004055</v>
      </c>
      <c r="E25" s="85"/>
      <c r="F25" s="85"/>
      <c r="G25" s="85"/>
      <c r="H25" s="85" t="s">
        <v>22</v>
      </c>
      <c r="I25" s="85"/>
      <c r="J25" s="85"/>
      <c r="K25" s="85"/>
      <c r="L25" s="85"/>
      <c r="M25" s="85"/>
      <c r="N25" s="85"/>
      <c r="O25" s="86"/>
      <c r="P25" s="85"/>
      <c r="Q25" s="87"/>
      <c r="R25" s="87"/>
      <c r="S25" s="87">
        <v>1</v>
      </c>
      <c r="T25" s="81"/>
    </row>
    <row r="26" spans="1:20" s="71" customFormat="1" ht="21.75" customHeight="1" x14ac:dyDescent="0.25">
      <c r="A26" s="81">
        <v>19</v>
      </c>
      <c r="B26" s="82" t="s">
        <v>50</v>
      </c>
      <c r="C26" s="83" t="s">
        <v>65</v>
      </c>
      <c r="D26" s="84">
        <v>18003995</v>
      </c>
      <c r="E26" s="85"/>
      <c r="F26" s="85"/>
      <c r="G26" s="85"/>
      <c r="H26" s="85" t="s">
        <v>22</v>
      </c>
      <c r="I26" s="85"/>
      <c r="J26" s="85"/>
      <c r="K26" s="85"/>
      <c r="L26" s="85"/>
      <c r="M26" s="85"/>
      <c r="N26" s="85"/>
      <c r="O26" s="86"/>
      <c r="P26" s="85"/>
      <c r="Q26" s="87"/>
      <c r="R26" s="87"/>
      <c r="S26" s="87">
        <v>1</v>
      </c>
      <c r="T26" s="81"/>
    </row>
    <row r="27" spans="1:20" s="71" customFormat="1" ht="21.75" customHeight="1" x14ac:dyDescent="0.25">
      <c r="A27" s="81">
        <v>20</v>
      </c>
      <c r="B27" s="82" t="s">
        <v>51</v>
      </c>
      <c r="C27" s="83" t="s">
        <v>65</v>
      </c>
      <c r="D27" s="84">
        <v>18004018</v>
      </c>
      <c r="E27" s="85"/>
      <c r="F27" s="85"/>
      <c r="G27" s="85"/>
      <c r="H27" s="85" t="s">
        <v>22</v>
      </c>
      <c r="I27" s="85"/>
      <c r="J27" s="85"/>
      <c r="K27" s="85"/>
      <c r="L27" s="85"/>
      <c r="M27" s="85"/>
      <c r="N27" s="85"/>
      <c r="O27" s="86"/>
      <c r="P27" s="85"/>
      <c r="Q27" s="87"/>
      <c r="R27" s="87"/>
      <c r="S27" s="87">
        <v>1</v>
      </c>
      <c r="T27" s="81"/>
    </row>
    <row r="28" spans="1:20" s="71" customFormat="1" ht="21.75" customHeight="1" x14ac:dyDescent="0.25">
      <c r="A28" s="81">
        <v>21</v>
      </c>
      <c r="B28" s="82" t="s">
        <v>52</v>
      </c>
      <c r="C28" s="83" t="s">
        <v>65</v>
      </c>
      <c r="D28" s="84">
        <v>18004106</v>
      </c>
      <c r="E28" s="85"/>
      <c r="F28" s="85"/>
      <c r="G28" s="85"/>
      <c r="H28" s="85" t="s">
        <v>22</v>
      </c>
      <c r="I28" s="85"/>
      <c r="J28" s="85"/>
      <c r="K28" s="85"/>
      <c r="L28" s="85"/>
      <c r="M28" s="85"/>
      <c r="N28" s="85"/>
      <c r="O28" s="86"/>
      <c r="P28" s="85"/>
      <c r="Q28" s="87"/>
      <c r="R28" s="87"/>
      <c r="S28" s="87">
        <v>1</v>
      </c>
      <c r="T28" s="81"/>
    </row>
    <row r="29" spans="1:20" s="71" customFormat="1" ht="21.75" customHeight="1" x14ac:dyDescent="0.25">
      <c r="A29" s="81">
        <v>22</v>
      </c>
      <c r="B29" s="82" t="s">
        <v>53</v>
      </c>
      <c r="C29" s="83" t="s">
        <v>65</v>
      </c>
      <c r="D29" s="84">
        <v>18003967</v>
      </c>
      <c r="E29" s="85"/>
      <c r="F29" s="85"/>
      <c r="G29" s="85"/>
      <c r="H29" s="85" t="s">
        <v>22</v>
      </c>
      <c r="I29" s="85" t="s">
        <v>22</v>
      </c>
      <c r="J29" s="85"/>
      <c r="K29" s="85"/>
      <c r="L29" s="85"/>
      <c r="M29" s="85"/>
      <c r="N29" s="85"/>
      <c r="O29" s="86"/>
      <c r="P29" s="85"/>
      <c r="Q29" s="87"/>
      <c r="R29" s="87"/>
      <c r="S29" s="87">
        <v>2</v>
      </c>
      <c r="T29" s="81"/>
    </row>
    <row r="30" spans="1:20" s="71" customFormat="1" ht="21.75" customHeight="1" x14ac:dyDescent="0.25">
      <c r="A30" s="81">
        <v>23</v>
      </c>
      <c r="B30" s="82" t="s">
        <v>54</v>
      </c>
      <c r="C30" s="83" t="s">
        <v>65</v>
      </c>
      <c r="D30" s="84">
        <v>18003978</v>
      </c>
      <c r="E30" s="85"/>
      <c r="F30" s="85"/>
      <c r="G30" s="85"/>
      <c r="H30" s="85"/>
      <c r="I30" s="85" t="s">
        <v>22</v>
      </c>
      <c r="J30" s="85"/>
      <c r="K30" s="85"/>
      <c r="L30" s="85"/>
      <c r="M30" s="85"/>
      <c r="N30" s="85"/>
      <c r="O30" s="86"/>
      <c r="P30" s="85"/>
      <c r="Q30" s="87"/>
      <c r="R30" s="87"/>
      <c r="S30" s="87">
        <v>1</v>
      </c>
      <c r="T30" s="81"/>
    </row>
    <row r="31" spans="1:20" s="71" customFormat="1" ht="21.75" customHeight="1" x14ac:dyDescent="0.25">
      <c r="A31" s="81">
        <v>24</v>
      </c>
      <c r="B31" s="82" t="s">
        <v>55</v>
      </c>
      <c r="C31" s="83" t="s">
        <v>65</v>
      </c>
      <c r="D31" s="84">
        <v>18001756</v>
      </c>
      <c r="E31" s="85"/>
      <c r="F31" s="85"/>
      <c r="G31" s="85"/>
      <c r="H31" s="85" t="s">
        <v>22</v>
      </c>
      <c r="I31" s="85"/>
      <c r="J31" s="85"/>
      <c r="K31" s="85"/>
      <c r="L31" s="85"/>
      <c r="M31" s="85"/>
      <c r="N31" s="85"/>
      <c r="O31" s="86"/>
      <c r="P31" s="85"/>
      <c r="Q31" s="87"/>
      <c r="R31" s="87"/>
      <c r="S31" s="87">
        <v>1</v>
      </c>
      <c r="T31" s="81"/>
    </row>
    <row r="32" spans="1:20" s="71" customFormat="1" ht="21.75" customHeight="1" x14ac:dyDescent="0.25">
      <c r="A32" s="81">
        <v>25</v>
      </c>
      <c r="B32" s="82" t="s">
        <v>56</v>
      </c>
      <c r="C32" s="83" t="s">
        <v>65</v>
      </c>
      <c r="D32" s="84">
        <v>18004021</v>
      </c>
      <c r="E32" s="85"/>
      <c r="F32" s="85"/>
      <c r="G32" s="85"/>
      <c r="H32" s="85" t="s">
        <v>22</v>
      </c>
      <c r="I32" s="85"/>
      <c r="J32" s="85"/>
      <c r="K32" s="85"/>
      <c r="L32" s="85"/>
      <c r="M32" s="85"/>
      <c r="N32" s="85"/>
      <c r="O32" s="86"/>
      <c r="P32" s="85"/>
      <c r="Q32" s="87"/>
      <c r="R32" s="87"/>
      <c r="S32" s="87">
        <v>1</v>
      </c>
      <c r="T32" s="81"/>
    </row>
    <row r="33" spans="1:20" s="71" customFormat="1" ht="21.75" customHeight="1" x14ac:dyDescent="0.25">
      <c r="A33" s="81">
        <v>26</v>
      </c>
      <c r="B33" s="82" t="s">
        <v>57</v>
      </c>
      <c r="C33" s="83" t="s">
        <v>65</v>
      </c>
      <c r="D33" s="84">
        <v>18004097</v>
      </c>
      <c r="E33" s="85"/>
      <c r="F33" s="85"/>
      <c r="G33" s="85"/>
      <c r="H33" s="85" t="s">
        <v>22</v>
      </c>
      <c r="I33" s="85" t="s">
        <v>22</v>
      </c>
      <c r="J33" s="85"/>
      <c r="K33" s="85"/>
      <c r="L33" s="85"/>
      <c r="M33" s="85"/>
      <c r="N33" s="85"/>
      <c r="O33" s="86"/>
      <c r="P33" s="85"/>
      <c r="Q33" s="87"/>
      <c r="R33" s="87"/>
      <c r="S33" s="87">
        <v>2</v>
      </c>
      <c r="T33" s="81"/>
    </row>
    <row r="34" spans="1:20" s="71" customFormat="1" ht="21.75" customHeight="1" x14ac:dyDescent="0.25">
      <c r="A34" s="81">
        <v>27</v>
      </c>
      <c r="B34" s="82" t="s">
        <v>58</v>
      </c>
      <c r="C34" s="83" t="s">
        <v>65</v>
      </c>
      <c r="D34" s="84">
        <v>18003986</v>
      </c>
      <c r="E34" s="85"/>
      <c r="F34" s="85"/>
      <c r="G34" s="85"/>
      <c r="H34" s="85" t="s">
        <v>22</v>
      </c>
      <c r="I34" s="85" t="s">
        <v>22</v>
      </c>
      <c r="J34" s="85"/>
      <c r="K34" s="85"/>
      <c r="L34" s="85"/>
      <c r="M34" s="85"/>
      <c r="N34" s="85"/>
      <c r="O34" s="86"/>
      <c r="P34" s="85"/>
      <c r="Q34" s="87"/>
      <c r="R34" s="87"/>
      <c r="S34" s="87">
        <v>2</v>
      </c>
      <c r="T34" s="81"/>
    </row>
    <row r="35" spans="1:20" s="71" customFormat="1" ht="21.75" customHeight="1" x14ac:dyDescent="0.25">
      <c r="A35" s="81">
        <v>28</v>
      </c>
      <c r="B35" s="82" t="s">
        <v>59</v>
      </c>
      <c r="C35" s="83" t="s">
        <v>65</v>
      </c>
      <c r="D35" s="84">
        <v>18003407</v>
      </c>
      <c r="E35" s="85"/>
      <c r="F35" s="85"/>
      <c r="G35" s="85"/>
      <c r="H35" s="85" t="s">
        <v>22</v>
      </c>
      <c r="I35" s="85"/>
      <c r="J35" s="85"/>
      <c r="K35" s="85"/>
      <c r="L35" s="85"/>
      <c r="M35" s="85"/>
      <c r="N35" s="85"/>
      <c r="O35" s="86"/>
      <c r="P35" s="85"/>
      <c r="Q35" s="87"/>
      <c r="R35" s="87"/>
      <c r="S35" s="87">
        <v>1</v>
      </c>
      <c r="T35" s="81"/>
    </row>
    <row r="36" spans="1:20" s="71" customFormat="1" ht="21.75" customHeight="1" x14ac:dyDescent="0.25">
      <c r="A36" s="81">
        <v>29</v>
      </c>
      <c r="B36" s="82" t="s">
        <v>60</v>
      </c>
      <c r="C36" s="83" t="s">
        <v>65</v>
      </c>
      <c r="D36" s="84">
        <v>18004803</v>
      </c>
      <c r="E36" s="85"/>
      <c r="F36" s="85"/>
      <c r="G36" s="85"/>
      <c r="H36" s="85" t="s">
        <v>22</v>
      </c>
      <c r="I36" s="85"/>
      <c r="J36" s="85"/>
      <c r="K36" s="85"/>
      <c r="L36" s="85"/>
      <c r="M36" s="85"/>
      <c r="N36" s="85"/>
      <c r="O36" s="86"/>
      <c r="P36" s="85"/>
      <c r="Q36" s="87"/>
      <c r="R36" s="87"/>
      <c r="S36" s="87">
        <v>1</v>
      </c>
      <c r="T36" s="81"/>
    </row>
    <row r="37" spans="1:20" s="71" customFormat="1" ht="21.75" customHeight="1" x14ac:dyDescent="0.25">
      <c r="A37" s="81">
        <v>30</v>
      </c>
      <c r="B37" s="82" t="s">
        <v>61</v>
      </c>
      <c r="C37" s="83" t="s">
        <v>65</v>
      </c>
      <c r="D37" s="84">
        <v>18004031</v>
      </c>
      <c r="E37" s="85"/>
      <c r="F37" s="85"/>
      <c r="G37" s="85"/>
      <c r="H37" s="85" t="s">
        <v>22</v>
      </c>
      <c r="I37" s="85"/>
      <c r="J37" s="85"/>
      <c r="K37" s="85"/>
      <c r="L37" s="85"/>
      <c r="M37" s="85"/>
      <c r="N37" s="85"/>
      <c r="O37" s="86"/>
      <c r="P37" s="85"/>
      <c r="Q37" s="87"/>
      <c r="R37" s="87"/>
      <c r="S37" s="87">
        <v>1</v>
      </c>
      <c r="T37" s="81"/>
    </row>
    <row r="38" spans="1:20" s="71" customFormat="1" ht="21.75" customHeight="1" x14ac:dyDescent="0.25">
      <c r="A38" s="81">
        <v>31</v>
      </c>
      <c r="B38" s="82" t="s">
        <v>62</v>
      </c>
      <c r="C38" s="83" t="s">
        <v>65</v>
      </c>
      <c r="D38" s="84">
        <v>18003958</v>
      </c>
      <c r="E38" s="85"/>
      <c r="F38" s="85"/>
      <c r="G38" s="85"/>
      <c r="H38" s="85"/>
      <c r="I38" s="85" t="s">
        <v>22</v>
      </c>
      <c r="J38" s="85"/>
      <c r="K38" s="85"/>
      <c r="L38" s="85"/>
      <c r="M38" s="85"/>
      <c r="N38" s="85"/>
      <c r="O38" s="86"/>
      <c r="P38" s="85"/>
      <c r="Q38" s="87"/>
      <c r="R38" s="87"/>
      <c r="S38" s="87">
        <v>1</v>
      </c>
      <c r="T38" s="81"/>
    </row>
    <row r="39" spans="1:20" s="71" customFormat="1" ht="21.75" customHeight="1" x14ac:dyDescent="0.25">
      <c r="A39" s="81">
        <v>32</v>
      </c>
      <c r="B39" s="82" t="s">
        <v>63</v>
      </c>
      <c r="C39" s="83" t="s">
        <v>65</v>
      </c>
      <c r="D39" s="84">
        <v>18003990</v>
      </c>
      <c r="E39" s="85"/>
      <c r="F39" s="85"/>
      <c r="G39" s="85"/>
      <c r="H39" s="85" t="s">
        <v>22</v>
      </c>
      <c r="I39" s="85" t="s">
        <v>22</v>
      </c>
      <c r="J39" s="85"/>
      <c r="K39" s="85"/>
      <c r="L39" s="85"/>
      <c r="M39" s="85"/>
      <c r="N39" s="85"/>
      <c r="O39" s="86"/>
      <c r="P39" s="85"/>
      <c r="Q39" s="87"/>
      <c r="R39" s="87"/>
      <c r="S39" s="87">
        <v>2</v>
      </c>
      <c r="T39" s="81"/>
    </row>
    <row r="40" spans="1:20" s="71" customFormat="1" ht="21.75" customHeight="1" x14ac:dyDescent="0.25">
      <c r="A40" s="81">
        <v>33</v>
      </c>
      <c r="B40" s="88" t="s">
        <v>64</v>
      </c>
      <c r="C40" s="85" t="s">
        <v>65</v>
      </c>
      <c r="D40" s="84">
        <v>18003987</v>
      </c>
      <c r="E40" s="85"/>
      <c r="F40" s="85"/>
      <c r="G40" s="85"/>
      <c r="H40" s="85" t="s">
        <v>22</v>
      </c>
      <c r="I40" s="85" t="s">
        <v>22</v>
      </c>
      <c r="J40" s="85"/>
      <c r="K40" s="85"/>
      <c r="L40" s="85"/>
      <c r="M40" s="85"/>
      <c r="N40" s="85"/>
      <c r="O40" s="86"/>
      <c r="P40" s="85"/>
      <c r="Q40" s="87"/>
      <c r="R40" s="87"/>
      <c r="S40" s="87">
        <v>2</v>
      </c>
      <c r="T40" s="81"/>
    </row>
    <row r="41" spans="1:20" s="1" customFormat="1" ht="15.75" x14ac:dyDescent="0.25"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64"/>
      <c r="T41" s="59"/>
    </row>
    <row r="42" spans="1:20" s="1" customFormat="1" ht="15.75" x14ac:dyDescent="0.25"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64"/>
      <c r="T42" s="59"/>
    </row>
    <row r="43" spans="1:20" s="1" customFormat="1" ht="16.5" x14ac:dyDescent="0.25"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91" t="s">
        <v>286</v>
      </c>
      <c r="P43" s="91"/>
      <c r="Q43" s="91"/>
      <c r="R43" s="91"/>
      <c r="S43" s="91"/>
      <c r="T43" s="59"/>
    </row>
    <row r="44" spans="1:20" s="1" customFormat="1" ht="16.5" x14ac:dyDescent="0.25"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"/>
      <c r="T44" s="59"/>
    </row>
    <row r="45" spans="1:20" s="1" customFormat="1" ht="16.5" x14ac:dyDescent="0.25"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"/>
      <c r="T45" s="59"/>
    </row>
    <row r="46" spans="1:20" s="1" customFormat="1" ht="16.5" x14ac:dyDescent="0.25"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"/>
      <c r="T46" s="59"/>
    </row>
    <row r="47" spans="1:20" s="1" customFormat="1" ht="16.5" x14ac:dyDescent="0.25"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"/>
      <c r="T47" s="59"/>
    </row>
    <row r="48" spans="1:20" s="1" customFormat="1" ht="16.5" x14ac:dyDescent="0.25"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91" t="s">
        <v>287</v>
      </c>
      <c r="P48" s="91"/>
      <c r="Q48" s="91"/>
      <c r="R48" s="91"/>
      <c r="S48" s="91"/>
      <c r="T48" s="59"/>
    </row>
  </sheetData>
  <mergeCells count="9">
    <mergeCell ref="A5:R5"/>
    <mergeCell ref="O43:S43"/>
    <mergeCell ref="O48:S48"/>
    <mergeCell ref="A1:D1"/>
    <mergeCell ref="M1:Q1"/>
    <mergeCell ref="A2:D2"/>
    <mergeCell ref="M2:Q2"/>
    <mergeCell ref="A3:D3"/>
    <mergeCell ref="M3:Q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8"/>
  <sheetViews>
    <sheetView topLeftCell="A111" workbookViewId="0">
      <selection activeCell="B129" sqref="B129"/>
    </sheetView>
  </sheetViews>
  <sheetFormatPr defaultRowHeight="16.5" x14ac:dyDescent="0.25"/>
  <cols>
    <col min="1" max="1" width="9.140625" style="7"/>
    <col min="2" max="2" width="31.140625" style="7" customWidth="1"/>
    <col min="3" max="3" width="9.42578125" style="7" bestFit="1" customWidth="1"/>
    <col min="4" max="4" width="19.5703125" style="6" customWidth="1"/>
    <col min="5" max="18" width="10.7109375" style="6" customWidth="1"/>
    <col min="19" max="19" width="18.85546875" style="7" customWidth="1"/>
    <col min="20" max="16384" width="9.140625" style="7"/>
  </cols>
  <sheetData>
    <row r="1" spans="1:19" x14ac:dyDescent="0.25">
      <c r="A1" s="107" t="s">
        <v>0</v>
      </c>
      <c r="B1" s="107"/>
      <c r="C1" s="107"/>
      <c r="D1" s="7"/>
      <c r="E1" s="7"/>
      <c r="M1" s="91" t="s">
        <v>1</v>
      </c>
      <c r="N1" s="107"/>
      <c r="O1" s="107"/>
      <c r="P1" s="107"/>
      <c r="Q1" s="107"/>
    </row>
    <row r="2" spans="1:19" x14ac:dyDescent="0.25">
      <c r="A2" s="91" t="s">
        <v>2</v>
      </c>
      <c r="B2" s="91"/>
      <c r="C2" s="91"/>
      <c r="D2" s="13"/>
      <c r="E2" s="13"/>
      <c r="M2" s="91" t="s">
        <v>288</v>
      </c>
      <c r="N2" s="91"/>
      <c r="O2" s="91"/>
      <c r="P2" s="91"/>
      <c r="Q2" s="91"/>
    </row>
    <row r="3" spans="1:19" ht="28.5" customHeight="1" x14ac:dyDescent="0.25">
      <c r="A3" s="91" t="s">
        <v>89</v>
      </c>
      <c r="B3" s="91"/>
      <c r="C3" s="91"/>
      <c r="D3" s="13"/>
      <c r="E3" s="13"/>
      <c r="L3" s="104" t="s">
        <v>289</v>
      </c>
      <c r="M3" s="104"/>
      <c r="N3" s="104"/>
      <c r="O3" s="104"/>
      <c r="P3" s="104"/>
      <c r="Q3" s="104"/>
      <c r="R3" s="104"/>
    </row>
    <row r="4" spans="1:19" x14ac:dyDescent="0.25">
      <c r="A4" s="6"/>
      <c r="B4" s="6"/>
      <c r="C4" s="6"/>
    </row>
    <row r="5" spans="1:19" ht="21.75" customHeight="1" x14ac:dyDescent="0.25">
      <c r="A5" s="95" t="s">
        <v>92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</row>
    <row r="6" spans="1:19" x14ac:dyDescent="0.25">
      <c r="C6" s="8"/>
      <c r="D6" s="8"/>
      <c r="E6" s="8"/>
      <c r="F6" s="8"/>
      <c r="G6" s="8"/>
      <c r="H6" s="8"/>
      <c r="I6" s="8"/>
      <c r="J6" s="8"/>
      <c r="K6" s="8"/>
      <c r="L6" s="8"/>
    </row>
    <row r="7" spans="1:19" ht="45" customHeight="1" x14ac:dyDescent="0.25">
      <c r="A7" s="9" t="s">
        <v>4</v>
      </c>
      <c r="B7" s="105" t="s">
        <v>5</v>
      </c>
      <c r="C7" s="106"/>
      <c r="D7" s="9" t="s">
        <v>90</v>
      </c>
      <c r="E7" s="9" t="s">
        <v>8</v>
      </c>
      <c r="F7" s="9" t="s">
        <v>9</v>
      </c>
      <c r="G7" s="9" t="s">
        <v>10</v>
      </c>
      <c r="H7" s="9" t="s">
        <v>11</v>
      </c>
      <c r="I7" s="9" t="s">
        <v>12</v>
      </c>
      <c r="J7" s="9" t="s">
        <v>13</v>
      </c>
      <c r="K7" s="9" t="s">
        <v>14</v>
      </c>
      <c r="L7" s="9" t="s">
        <v>15</v>
      </c>
      <c r="M7" s="9" t="s">
        <v>16</v>
      </c>
      <c r="N7" s="9" t="s">
        <v>17</v>
      </c>
      <c r="O7" s="9" t="s">
        <v>18</v>
      </c>
      <c r="P7" s="9" t="s">
        <v>19</v>
      </c>
      <c r="Q7" s="10" t="s">
        <v>20</v>
      </c>
      <c r="R7" s="9" t="s">
        <v>84</v>
      </c>
      <c r="S7" s="36" t="s">
        <v>284</v>
      </c>
    </row>
    <row r="8" spans="1:19" s="42" customFormat="1" ht="26.25" customHeight="1" x14ac:dyDescent="0.25">
      <c r="A8" s="38">
        <v>1</v>
      </c>
      <c r="B8" s="47" t="s">
        <v>181</v>
      </c>
      <c r="C8" s="48" t="s">
        <v>93</v>
      </c>
      <c r="D8" s="37" t="s">
        <v>183</v>
      </c>
      <c r="E8" s="45"/>
      <c r="F8" s="45" t="s">
        <v>22</v>
      </c>
      <c r="G8" s="45"/>
      <c r="H8" s="45" t="s">
        <v>22</v>
      </c>
      <c r="I8" s="45" t="s">
        <v>22</v>
      </c>
      <c r="J8" s="45" t="s">
        <v>22</v>
      </c>
      <c r="K8" s="45" t="s">
        <v>22</v>
      </c>
      <c r="L8" s="45" t="s">
        <v>22</v>
      </c>
      <c r="M8" s="45" t="s">
        <v>22</v>
      </c>
      <c r="N8" s="45" t="s">
        <v>22</v>
      </c>
      <c r="O8" s="45" t="s">
        <v>22</v>
      </c>
      <c r="P8" s="45" t="s">
        <v>22</v>
      </c>
      <c r="Q8" s="45" t="s">
        <v>22</v>
      </c>
      <c r="R8" s="45" t="s">
        <v>22</v>
      </c>
      <c r="S8" s="37">
        <f>COUNTIF(E8:R8,"X")</f>
        <v>12</v>
      </c>
    </row>
    <row r="9" spans="1:19" ht="26.25" customHeight="1" x14ac:dyDescent="0.25">
      <c r="A9" s="14">
        <v>2</v>
      </c>
      <c r="B9" s="18" t="s">
        <v>167</v>
      </c>
      <c r="C9" s="26" t="s">
        <v>95</v>
      </c>
      <c r="D9" s="14" t="s">
        <v>183</v>
      </c>
      <c r="E9" s="15" t="s">
        <v>22</v>
      </c>
      <c r="F9" s="15" t="s">
        <v>22</v>
      </c>
      <c r="G9" s="15" t="s">
        <v>22</v>
      </c>
      <c r="H9" s="15" t="s">
        <v>22</v>
      </c>
      <c r="I9" s="15" t="s">
        <v>22</v>
      </c>
      <c r="J9" s="15" t="s">
        <v>22</v>
      </c>
      <c r="K9" s="15" t="s">
        <v>22</v>
      </c>
      <c r="L9" s="15" t="s">
        <v>22</v>
      </c>
      <c r="M9" s="15" t="s">
        <v>22</v>
      </c>
      <c r="N9" s="15" t="s">
        <v>22</v>
      </c>
      <c r="O9" s="15" t="s">
        <v>22</v>
      </c>
      <c r="P9" s="15" t="s">
        <v>22</v>
      </c>
      <c r="Q9" s="15" t="s">
        <v>22</v>
      </c>
      <c r="R9" s="15"/>
      <c r="S9" s="9">
        <f t="shared" ref="S9:S72" si="0">COUNTIF(E9:R9,"X")</f>
        <v>13</v>
      </c>
    </row>
    <row r="10" spans="1:19" ht="26.25" customHeight="1" x14ac:dyDescent="0.25">
      <c r="A10" s="14">
        <v>3</v>
      </c>
      <c r="B10" s="19" t="s">
        <v>96</v>
      </c>
      <c r="C10" s="27" t="s">
        <v>97</v>
      </c>
      <c r="D10" s="14" t="s">
        <v>183</v>
      </c>
      <c r="E10" s="15" t="s">
        <v>22</v>
      </c>
      <c r="F10" s="15" t="s">
        <v>22</v>
      </c>
      <c r="G10" s="15" t="s">
        <v>22</v>
      </c>
      <c r="H10" s="15" t="s">
        <v>22</v>
      </c>
      <c r="I10" s="15" t="s">
        <v>22</v>
      </c>
      <c r="J10" s="15" t="s">
        <v>22</v>
      </c>
      <c r="K10" s="15" t="s">
        <v>22</v>
      </c>
      <c r="L10" s="15" t="s">
        <v>22</v>
      </c>
      <c r="M10" s="15" t="s">
        <v>22</v>
      </c>
      <c r="N10" s="15" t="s">
        <v>22</v>
      </c>
      <c r="O10" s="15" t="s">
        <v>22</v>
      </c>
      <c r="P10" s="15" t="s">
        <v>22</v>
      </c>
      <c r="Q10" s="15" t="s">
        <v>22</v>
      </c>
      <c r="R10" s="15" t="s">
        <v>22</v>
      </c>
      <c r="S10" s="9">
        <f t="shared" si="0"/>
        <v>14</v>
      </c>
    </row>
    <row r="11" spans="1:19" ht="26.25" customHeight="1" x14ac:dyDescent="0.25">
      <c r="A11" s="14">
        <v>4</v>
      </c>
      <c r="B11" s="20" t="s">
        <v>98</v>
      </c>
      <c r="C11" s="27" t="s">
        <v>99</v>
      </c>
      <c r="D11" s="14" t="s">
        <v>183</v>
      </c>
      <c r="E11" s="15" t="s">
        <v>22</v>
      </c>
      <c r="F11" s="15" t="s">
        <v>22</v>
      </c>
      <c r="G11" s="15" t="s">
        <v>22</v>
      </c>
      <c r="H11" s="15" t="s">
        <v>22</v>
      </c>
      <c r="I11" s="15" t="s">
        <v>22</v>
      </c>
      <c r="J11" s="15" t="s">
        <v>22</v>
      </c>
      <c r="K11" s="15" t="s">
        <v>22</v>
      </c>
      <c r="L11" s="15" t="s">
        <v>22</v>
      </c>
      <c r="M11" s="15" t="s">
        <v>22</v>
      </c>
      <c r="N11" s="15" t="s">
        <v>22</v>
      </c>
      <c r="O11" s="15" t="s">
        <v>22</v>
      </c>
      <c r="P11" s="15" t="s">
        <v>22</v>
      </c>
      <c r="Q11" s="15" t="s">
        <v>22</v>
      </c>
      <c r="R11" s="15" t="s">
        <v>22</v>
      </c>
      <c r="S11" s="9">
        <f t="shared" si="0"/>
        <v>14</v>
      </c>
    </row>
    <row r="12" spans="1:19" ht="26.25" customHeight="1" x14ac:dyDescent="0.25">
      <c r="A12" s="14">
        <v>5</v>
      </c>
      <c r="B12" s="20" t="s">
        <v>100</v>
      </c>
      <c r="C12" s="27" t="s">
        <v>101</v>
      </c>
      <c r="D12" s="14" t="s">
        <v>183</v>
      </c>
      <c r="E12" s="15"/>
      <c r="F12" s="15" t="s">
        <v>22</v>
      </c>
      <c r="G12" s="15"/>
      <c r="H12" s="15" t="s">
        <v>22</v>
      </c>
      <c r="I12" s="15" t="s">
        <v>22</v>
      </c>
      <c r="J12" s="15" t="s">
        <v>22</v>
      </c>
      <c r="K12" s="15" t="s">
        <v>22</v>
      </c>
      <c r="L12" s="15"/>
      <c r="M12" s="15"/>
      <c r="N12" s="15"/>
      <c r="O12" s="15"/>
      <c r="P12" s="15"/>
      <c r="Q12" s="15"/>
      <c r="R12" s="15"/>
      <c r="S12" s="9">
        <f t="shared" si="0"/>
        <v>5</v>
      </c>
    </row>
    <row r="13" spans="1:19" ht="26.25" customHeight="1" x14ac:dyDescent="0.25">
      <c r="A13" s="14">
        <v>6</v>
      </c>
      <c r="B13" s="20" t="s">
        <v>102</v>
      </c>
      <c r="C13" s="27" t="s">
        <v>103</v>
      </c>
      <c r="D13" s="14" t="s">
        <v>183</v>
      </c>
      <c r="E13" s="15" t="s">
        <v>22</v>
      </c>
      <c r="F13" s="15" t="s">
        <v>22</v>
      </c>
      <c r="G13" s="15" t="s">
        <v>22</v>
      </c>
      <c r="H13" s="15" t="s">
        <v>22</v>
      </c>
      <c r="I13" s="15" t="s">
        <v>22</v>
      </c>
      <c r="J13" s="15" t="s">
        <v>22</v>
      </c>
      <c r="K13" s="15" t="s">
        <v>22</v>
      </c>
      <c r="L13" s="15" t="s">
        <v>22</v>
      </c>
      <c r="M13" s="15" t="s">
        <v>22</v>
      </c>
      <c r="N13" s="15" t="s">
        <v>22</v>
      </c>
      <c r="O13" s="15" t="s">
        <v>22</v>
      </c>
      <c r="P13" s="15" t="s">
        <v>22</v>
      </c>
      <c r="Q13" s="15" t="s">
        <v>22</v>
      </c>
      <c r="R13" s="15" t="s">
        <v>22</v>
      </c>
      <c r="S13" s="9">
        <f t="shared" si="0"/>
        <v>14</v>
      </c>
    </row>
    <row r="14" spans="1:19" ht="26.25" customHeight="1" x14ac:dyDescent="0.25">
      <c r="A14" s="14">
        <v>7</v>
      </c>
      <c r="B14" s="19" t="s">
        <v>104</v>
      </c>
      <c r="C14" s="27" t="s">
        <v>105</v>
      </c>
      <c r="D14" s="14" t="s">
        <v>183</v>
      </c>
      <c r="E14" s="15" t="s">
        <v>22</v>
      </c>
      <c r="F14" s="15" t="s">
        <v>22</v>
      </c>
      <c r="G14" s="15" t="s">
        <v>22</v>
      </c>
      <c r="H14" s="15" t="s">
        <v>22</v>
      </c>
      <c r="I14" s="15" t="s">
        <v>22</v>
      </c>
      <c r="J14" s="15" t="s">
        <v>22</v>
      </c>
      <c r="K14" s="15" t="s">
        <v>22</v>
      </c>
      <c r="L14" s="15" t="s">
        <v>22</v>
      </c>
      <c r="M14" s="15" t="s">
        <v>22</v>
      </c>
      <c r="N14" s="15" t="s">
        <v>22</v>
      </c>
      <c r="O14" s="15" t="s">
        <v>22</v>
      </c>
      <c r="P14" s="15" t="s">
        <v>22</v>
      </c>
      <c r="Q14" s="15" t="s">
        <v>22</v>
      </c>
      <c r="R14" s="15" t="s">
        <v>22</v>
      </c>
      <c r="S14" s="9">
        <f t="shared" si="0"/>
        <v>14</v>
      </c>
    </row>
    <row r="15" spans="1:19" ht="26.25" customHeight="1" x14ac:dyDescent="0.25">
      <c r="A15" s="14">
        <v>8</v>
      </c>
      <c r="B15" s="21" t="s">
        <v>106</v>
      </c>
      <c r="C15" s="27" t="s">
        <v>105</v>
      </c>
      <c r="D15" s="14" t="s">
        <v>183</v>
      </c>
      <c r="E15" s="15" t="s">
        <v>22</v>
      </c>
      <c r="F15" s="15" t="s">
        <v>22</v>
      </c>
      <c r="G15" s="15" t="s">
        <v>22</v>
      </c>
      <c r="H15" s="15" t="s">
        <v>22</v>
      </c>
      <c r="I15" s="15" t="s">
        <v>22</v>
      </c>
      <c r="J15" s="15" t="s">
        <v>22</v>
      </c>
      <c r="K15" s="15" t="s">
        <v>22</v>
      </c>
      <c r="L15" s="15" t="s">
        <v>22</v>
      </c>
      <c r="M15" s="15" t="s">
        <v>22</v>
      </c>
      <c r="N15" s="15" t="s">
        <v>22</v>
      </c>
      <c r="O15" s="15" t="s">
        <v>22</v>
      </c>
      <c r="P15" s="15" t="s">
        <v>22</v>
      </c>
      <c r="Q15" s="15" t="s">
        <v>22</v>
      </c>
      <c r="R15" s="15" t="s">
        <v>22</v>
      </c>
      <c r="S15" s="9">
        <f t="shared" si="0"/>
        <v>14</v>
      </c>
    </row>
    <row r="16" spans="1:19" ht="26.25" customHeight="1" x14ac:dyDescent="0.25">
      <c r="A16" s="14">
        <v>9</v>
      </c>
      <c r="B16" s="21" t="s">
        <v>107</v>
      </c>
      <c r="C16" s="27" t="s">
        <v>108</v>
      </c>
      <c r="D16" s="14" t="s">
        <v>183</v>
      </c>
      <c r="E16" s="15" t="s">
        <v>22</v>
      </c>
      <c r="F16" s="15" t="s">
        <v>22</v>
      </c>
      <c r="G16" s="15" t="s">
        <v>22</v>
      </c>
      <c r="H16" s="15" t="s">
        <v>22</v>
      </c>
      <c r="I16" s="15" t="s">
        <v>22</v>
      </c>
      <c r="J16" s="15" t="s">
        <v>22</v>
      </c>
      <c r="K16" s="15" t="s">
        <v>22</v>
      </c>
      <c r="L16" s="15" t="s">
        <v>22</v>
      </c>
      <c r="M16" s="15" t="s">
        <v>22</v>
      </c>
      <c r="N16" s="15" t="s">
        <v>22</v>
      </c>
      <c r="O16" s="15" t="s">
        <v>22</v>
      </c>
      <c r="P16" s="15" t="s">
        <v>22</v>
      </c>
      <c r="Q16" s="15" t="s">
        <v>22</v>
      </c>
      <c r="R16" s="15" t="s">
        <v>22</v>
      </c>
      <c r="S16" s="9">
        <f t="shared" si="0"/>
        <v>14</v>
      </c>
    </row>
    <row r="17" spans="1:19" ht="26.25" customHeight="1" x14ac:dyDescent="0.25">
      <c r="A17" s="14">
        <v>10</v>
      </c>
      <c r="B17" s="22" t="s">
        <v>109</v>
      </c>
      <c r="C17" s="28" t="s">
        <v>110</v>
      </c>
      <c r="D17" s="14" t="s">
        <v>183</v>
      </c>
      <c r="E17" s="16" t="s">
        <v>22</v>
      </c>
      <c r="F17" s="16" t="s">
        <v>22</v>
      </c>
      <c r="G17" s="16" t="s">
        <v>22</v>
      </c>
      <c r="H17" s="16" t="s">
        <v>22</v>
      </c>
      <c r="I17" s="16" t="s">
        <v>22</v>
      </c>
      <c r="J17" s="16" t="s">
        <v>22</v>
      </c>
      <c r="K17" s="16" t="s">
        <v>22</v>
      </c>
      <c r="L17" s="16" t="s">
        <v>22</v>
      </c>
      <c r="M17" s="16" t="s">
        <v>22</v>
      </c>
      <c r="N17" s="16" t="s">
        <v>22</v>
      </c>
      <c r="O17" s="16"/>
      <c r="P17" s="16" t="s">
        <v>22</v>
      </c>
      <c r="Q17" s="16" t="s">
        <v>22</v>
      </c>
      <c r="R17" s="16" t="s">
        <v>22</v>
      </c>
      <c r="S17" s="9">
        <f t="shared" si="0"/>
        <v>13</v>
      </c>
    </row>
    <row r="18" spans="1:19" ht="26.25" customHeight="1" x14ac:dyDescent="0.25">
      <c r="A18" s="14">
        <v>11</v>
      </c>
      <c r="B18" s="22" t="s">
        <v>111</v>
      </c>
      <c r="C18" s="28" t="s">
        <v>112</v>
      </c>
      <c r="D18" s="14" t="s">
        <v>183</v>
      </c>
      <c r="E18" s="16" t="s">
        <v>22</v>
      </c>
      <c r="F18" s="16" t="s">
        <v>22</v>
      </c>
      <c r="G18" s="16" t="s">
        <v>22</v>
      </c>
      <c r="H18" s="16" t="s">
        <v>22</v>
      </c>
      <c r="I18" s="16" t="s">
        <v>22</v>
      </c>
      <c r="J18" s="16" t="s">
        <v>22</v>
      </c>
      <c r="K18" s="16" t="s">
        <v>22</v>
      </c>
      <c r="L18" s="16" t="s">
        <v>22</v>
      </c>
      <c r="M18" s="16" t="s">
        <v>22</v>
      </c>
      <c r="N18" s="16" t="s">
        <v>22</v>
      </c>
      <c r="O18" s="16" t="s">
        <v>22</v>
      </c>
      <c r="P18" s="16" t="s">
        <v>22</v>
      </c>
      <c r="Q18" s="16" t="s">
        <v>22</v>
      </c>
      <c r="R18" s="16" t="s">
        <v>22</v>
      </c>
      <c r="S18" s="9">
        <f t="shared" si="0"/>
        <v>14</v>
      </c>
    </row>
    <row r="19" spans="1:19" ht="26.25" customHeight="1" x14ac:dyDescent="0.25">
      <c r="A19" s="14">
        <v>12</v>
      </c>
      <c r="B19" s="22" t="s">
        <v>113</v>
      </c>
      <c r="C19" s="28" t="s">
        <v>114</v>
      </c>
      <c r="D19" s="14" t="s">
        <v>183</v>
      </c>
      <c r="E19" s="16" t="s">
        <v>22</v>
      </c>
      <c r="F19" s="16" t="s">
        <v>22</v>
      </c>
      <c r="G19" s="16" t="s">
        <v>22</v>
      </c>
      <c r="H19" s="16"/>
      <c r="I19" s="16" t="s">
        <v>23</v>
      </c>
      <c r="J19" s="16" t="s">
        <v>22</v>
      </c>
      <c r="K19" s="16" t="s">
        <v>22</v>
      </c>
      <c r="L19" s="16" t="s">
        <v>22</v>
      </c>
      <c r="M19" s="16" t="s">
        <v>22</v>
      </c>
      <c r="N19" s="16" t="s">
        <v>22</v>
      </c>
      <c r="O19" s="16" t="s">
        <v>22</v>
      </c>
      <c r="P19" s="16" t="s">
        <v>22</v>
      </c>
      <c r="Q19" s="16" t="s">
        <v>22</v>
      </c>
      <c r="R19" s="16" t="s">
        <v>22</v>
      </c>
      <c r="S19" s="9">
        <f t="shared" si="0"/>
        <v>13</v>
      </c>
    </row>
    <row r="20" spans="1:19" ht="26.25" customHeight="1" x14ac:dyDescent="0.25">
      <c r="A20" s="14">
        <v>13</v>
      </c>
      <c r="B20" s="22" t="s">
        <v>115</v>
      </c>
      <c r="C20" s="28" t="s">
        <v>116</v>
      </c>
      <c r="D20" s="14" t="s">
        <v>183</v>
      </c>
      <c r="E20" s="16" t="s">
        <v>22</v>
      </c>
      <c r="F20" s="16" t="s">
        <v>22</v>
      </c>
      <c r="G20" s="16" t="s">
        <v>22</v>
      </c>
      <c r="H20" s="16" t="s">
        <v>22</v>
      </c>
      <c r="I20" s="16" t="s">
        <v>22</v>
      </c>
      <c r="J20" s="16" t="s">
        <v>22</v>
      </c>
      <c r="K20" s="16" t="s">
        <v>22</v>
      </c>
      <c r="L20" s="16" t="s">
        <v>22</v>
      </c>
      <c r="M20" s="16" t="s">
        <v>22</v>
      </c>
      <c r="N20" s="16" t="s">
        <v>22</v>
      </c>
      <c r="O20" s="16" t="s">
        <v>22</v>
      </c>
      <c r="P20" s="16" t="s">
        <v>22</v>
      </c>
      <c r="Q20" s="16" t="s">
        <v>22</v>
      </c>
      <c r="R20" s="16" t="s">
        <v>22</v>
      </c>
      <c r="S20" s="9">
        <f t="shared" si="0"/>
        <v>14</v>
      </c>
    </row>
    <row r="21" spans="1:19" ht="26.25" customHeight="1" x14ac:dyDescent="0.25">
      <c r="A21" s="14">
        <v>14</v>
      </c>
      <c r="B21" s="22" t="s">
        <v>117</v>
      </c>
      <c r="C21" s="28" t="s">
        <v>118</v>
      </c>
      <c r="D21" s="14" t="s">
        <v>183</v>
      </c>
      <c r="E21" s="16" t="s">
        <v>22</v>
      </c>
      <c r="F21" s="16" t="s">
        <v>22</v>
      </c>
      <c r="G21" s="16" t="s">
        <v>22</v>
      </c>
      <c r="H21" s="16"/>
      <c r="I21" s="16" t="s">
        <v>23</v>
      </c>
      <c r="J21" s="16" t="s">
        <v>22</v>
      </c>
      <c r="K21" s="16" t="s">
        <v>22</v>
      </c>
      <c r="L21" s="16" t="s">
        <v>22</v>
      </c>
      <c r="M21" s="16" t="s">
        <v>22</v>
      </c>
      <c r="N21" s="16" t="s">
        <v>22</v>
      </c>
      <c r="O21" s="16" t="s">
        <v>22</v>
      </c>
      <c r="P21" s="16" t="s">
        <v>22</v>
      </c>
      <c r="Q21" s="16" t="s">
        <v>22</v>
      </c>
      <c r="R21" s="16" t="s">
        <v>22</v>
      </c>
      <c r="S21" s="9">
        <f t="shared" si="0"/>
        <v>13</v>
      </c>
    </row>
    <row r="22" spans="1:19" ht="26.25" customHeight="1" x14ac:dyDescent="0.25">
      <c r="A22" s="14">
        <v>15</v>
      </c>
      <c r="B22" s="22" t="s">
        <v>119</v>
      </c>
      <c r="C22" s="28" t="s">
        <v>120</v>
      </c>
      <c r="D22" s="14" t="s">
        <v>183</v>
      </c>
      <c r="E22" s="16" t="s">
        <v>22</v>
      </c>
      <c r="F22" s="16" t="s">
        <v>22</v>
      </c>
      <c r="G22" s="16" t="s">
        <v>22</v>
      </c>
      <c r="H22" s="16" t="s">
        <v>22</v>
      </c>
      <c r="I22" s="16" t="s">
        <v>22</v>
      </c>
      <c r="J22" s="16" t="s">
        <v>22</v>
      </c>
      <c r="K22" s="16" t="s">
        <v>22</v>
      </c>
      <c r="L22" s="16" t="s">
        <v>22</v>
      </c>
      <c r="M22" s="16" t="s">
        <v>22</v>
      </c>
      <c r="N22" s="16" t="s">
        <v>22</v>
      </c>
      <c r="O22" s="16" t="s">
        <v>22</v>
      </c>
      <c r="P22" s="16"/>
      <c r="Q22" s="16" t="s">
        <v>22</v>
      </c>
      <c r="R22" s="16"/>
      <c r="S22" s="9">
        <f t="shared" si="0"/>
        <v>12</v>
      </c>
    </row>
    <row r="23" spans="1:19" ht="26.25" customHeight="1" x14ac:dyDescent="0.25">
      <c r="A23" s="14">
        <v>16</v>
      </c>
      <c r="B23" s="22" t="s">
        <v>121</v>
      </c>
      <c r="C23" s="28" t="s">
        <v>122</v>
      </c>
      <c r="D23" s="14" t="s">
        <v>183</v>
      </c>
      <c r="E23" s="16" t="s">
        <v>22</v>
      </c>
      <c r="F23" s="16" t="s">
        <v>22</v>
      </c>
      <c r="G23" s="16" t="s">
        <v>22</v>
      </c>
      <c r="H23" s="16"/>
      <c r="I23" s="16" t="s">
        <v>22</v>
      </c>
      <c r="J23" s="16" t="s">
        <v>22</v>
      </c>
      <c r="K23" s="16" t="s">
        <v>22</v>
      </c>
      <c r="L23" s="16" t="s">
        <v>22</v>
      </c>
      <c r="M23" s="16" t="s">
        <v>22</v>
      </c>
      <c r="N23" s="16" t="s">
        <v>22</v>
      </c>
      <c r="O23" s="16"/>
      <c r="P23" s="16"/>
      <c r="Q23" s="16" t="s">
        <v>22</v>
      </c>
      <c r="R23" s="16"/>
      <c r="S23" s="9">
        <f t="shared" si="0"/>
        <v>10</v>
      </c>
    </row>
    <row r="24" spans="1:19" ht="26.25" customHeight="1" x14ac:dyDescent="0.25">
      <c r="A24" s="14">
        <v>17</v>
      </c>
      <c r="B24" s="22" t="s">
        <v>123</v>
      </c>
      <c r="C24" s="28" t="s">
        <v>124</v>
      </c>
      <c r="D24" s="14" t="s">
        <v>183</v>
      </c>
      <c r="E24" s="16" t="s">
        <v>22</v>
      </c>
      <c r="F24" s="16" t="s">
        <v>22</v>
      </c>
      <c r="G24" s="16" t="s">
        <v>22</v>
      </c>
      <c r="H24" s="16" t="s">
        <v>22</v>
      </c>
      <c r="I24" s="16" t="s">
        <v>22</v>
      </c>
      <c r="J24" s="16" t="s">
        <v>22</v>
      </c>
      <c r="K24" s="16" t="s">
        <v>22</v>
      </c>
      <c r="L24" s="16" t="s">
        <v>22</v>
      </c>
      <c r="M24" s="16" t="s">
        <v>22</v>
      </c>
      <c r="N24" s="16" t="s">
        <v>22</v>
      </c>
      <c r="O24" s="16" t="s">
        <v>22</v>
      </c>
      <c r="P24" s="16" t="s">
        <v>22</v>
      </c>
      <c r="Q24" s="16" t="s">
        <v>22</v>
      </c>
      <c r="R24" s="16" t="s">
        <v>22</v>
      </c>
      <c r="S24" s="9">
        <f t="shared" si="0"/>
        <v>14</v>
      </c>
    </row>
    <row r="25" spans="1:19" ht="26.25" customHeight="1" x14ac:dyDescent="0.25">
      <c r="A25" s="14">
        <v>18</v>
      </c>
      <c r="B25" s="22" t="s">
        <v>125</v>
      </c>
      <c r="C25" s="28" t="s">
        <v>126</v>
      </c>
      <c r="D25" s="14" t="s">
        <v>183</v>
      </c>
      <c r="E25" s="16" t="s">
        <v>22</v>
      </c>
      <c r="F25" s="16" t="s">
        <v>22</v>
      </c>
      <c r="G25" s="16" t="s">
        <v>22</v>
      </c>
      <c r="H25" s="16" t="s">
        <v>22</v>
      </c>
      <c r="I25" s="16" t="s">
        <v>22</v>
      </c>
      <c r="J25" s="16" t="s">
        <v>22</v>
      </c>
      <c r="K25" s="16" t="s">
        <v>22</v>
      </c>
      <c r="L25" s="16" t="s">
        <v>22</v>
      </c>
      <c r="M25" s="16"/>
      <c r="N25" s="16"/>
      <c r="O25" s="16"/>
      <c r="P25" s="16"/>
      <c r="Q25" s="16"/>
      <c r="R25" s="16"/>
      <c r="S25" s="9">
        <f t="shared" si="0"/>
        <v>8</v>
      </c>
    </row>
    <row r="26" spans="1:19" ht="26.25" customHeight="1" x14ac:dyDescent="0.25">
      <c r="A26" s="14">
        <v>19</v>
      </c>
      <c r="B26" s="22" t="s">
        <v>127</v>
      </c>
      <c r="C26" s="28" t="s">
        <v>128</v>
      </c>
      <c r="D26" s="14" t="s">
        <v>183</v>
      </c>
      <c r="E26" s="16" t="s">
        <v>22</v>
      </c>
      <c r="F26" s="16" t="s">
        <v>22</v>
      </c>
      <c r="G26" s="16" t="s">
        <v>22</v>
      </c>
      <c r="H26" s="16" t="s">
        <v>22</v>
      </c>
      <c r="I26" s="16" t="s">
        <v>22</v>
      </c>
      <c r="J26" s="16" t="s">
        <v>22</v>
      </c>
      <c r="K26" s="16" t="s">
        <v>22</v>
      </c>
      <c r="L26" s="16" t="s">
        <v>22</v>
      </c>
      <c r="M26" s="16" t="s">
        <v>22</v>
      </c>
      <c r="N26" s="16" t="s">
        <v>22</v>
      </c>
      <c r="O26" s="16" t="s">
        <v>22</v>
      </c>
      <c r="P26" s="16" t="s">
        <v>22</v>
      </c>
      <c r="Q26" s="16" t="s">
        <v>22</v>
      </c>
      <c r="R26" s="16" t="s">
        <v>22</v>
      </c>
      <c r="S26" s="9">
        <f t="shared" si="0"/>
        <v>14</v>
      </c>
    </row>
    <row r="27" spans="1:19" ht="26.25" customHeight="1" x14ac:dyDescent="0.25">
      <c r="A27" s="14">
        <v>20</v>
      </c>
      <c r="B27" s="22" t="s">
        <v>129</v>
      </c>
      <c r="C27" s="28" t="s">
        <v>130</v>
      </c>
      <c r="D27" s="14" t="s">
        <v>183</v>
      </c>
      <c r="E27" s="16" t="s">
        <v>22</v>
      </c>
      <c r="F27" s="16" t="s">
        <v>22</v>
      </c>
      <c r="G27" s="16" t="s">
        <v>22</v>
      </c>
      <c r="H27" s="16" t="s">
        <v>22</v>
      </c>
      <c r="I27" s="16" t="s">
        <v>22</v>
      </c>
      <c r="J27" s="16" t="s">
        <v>22</v>
      </c>
      <c r="K27" s="16" t="s">
        <v>22</v>
      </c>
      <c r="L27" s="16" t="s">
        <v>22</v>
      </c>
      <c r="M27" s="16" t="s">
        <v>22</v>
      </c>
      <c r="N27" s="16"/>
      <c r="O27" s="16"/>
      <c r="P27" s="16" t="s">
        <v>22</v>
      </c>
      <c r="Q27" s="16" t="s">
        <v>22</v>
      </c>
      <c r="R27" s="16"/>
      <c r="S27" s="9">
        <f t="shared" si="0"/>
        <v>11</v>
      </c>
    </row>
    <row r="28" spans="1:19" ht="26.25" customHeight="1" x14ac:dyDescent="0.25">
      <c r="A28" s="14">
        <v>21</v>
      </c>
      <c r="B28" s="22" t="s">
        <v>131</v>
      </c>
      <c r="C28" s="28" t="s">
        <v>132</v>
      </c>
      <c r="D28" s="14" t="s">
        <v>183</v>
      </c>
      <c r="E28" s="16" t="s">
        <v>22</v>
      </c>
      <c r="F28" s="16" t="s">
        <v>22</v>
      </c>
      <c r="G28" s="16" t="s">
        <v>22</v>
      </c>
      <c r="H28" s="16" t="s">
        <v>22</v>
      </c>
      <c r="I28" s="16" t="s">
        <v>22</v>
      </c>
      <c r="J28" s="16" t="s">
        <v>22</v>
      </c>
      <c r="K28" s="16" t="s">
        <v>22</v>
      </c>
      <c r="L28" s="16" t="s">
        <v>22</v>
      </c>
      <c r="M28" s="16"/>
      <c r="N28" s="16" t="s">
        <v>22</v>
      </c>
      <c r="O28" s="16"/>
      <c r="P28" s="16"/>
      <c r="Q28" s="16"/>
      <c r="R28" s="16"/>
      <c r="S28" s="9">
        <f t="shared" si="0"/>
        <v>9</v>
      </c>
    </row>
    <row r="29" spans="1:19" ht="26.25" customHeight="1" x14ac:dyDescent="0.25">
      <c r="A29" s="14">
        <v>22</v>
      </c>
      <c r="B29" s="22" t="s">
        <v>133</v>
      </c>
      <c r="C29" s="28" t="s">
        <v>134</v>
      </c>
      <c r="D29" s="14" t="s">
        <v>183</v>
      </c>
      <c r="E29" s="16" t="s">
        <v>22</v>
      </c>
      <c r="F29" s="16" t="s">
        <v>22</v>
      </c>
      <c r="G29" s="16" t="s">
        <v>22</v>
      </c>
      <c r="H29" s="16"/>
      <c r="I29" s="16" t="s">
        <v>22</v>
      </c>
      <c r="J29" s="16"/>
      <c r="K29" s="16"/>
      <c r="L29" s="16"/>
      <c r="M29" s="31"/>
      <c r="N29" s="31"/>
      <c r="O29" s="31"/>
      <c r="P29" s="16"/>
      <c r="Q29" s="16"/>
      <c r="R29" s="16"/>
      <c r="S29" s="9">
        <f t="shared" si="0"/>
        <v>4</v>
      </c>
    </row>
    <row r="30" spans="1:19" ht="26.25" customHeight="1" x14ac:dyDescent="0.25">
      <c r="A30" s="14">
        <v>23</v>
      </c>
      <c r="B30" s="23" t="s">
        <v>135</v>
      </c>
      <c r="C30" s="29" t="s">
        <v>136</v>
      </c>
      <c r="D30" s="14" t="s">
        <v>183</v>
      </c>
      <c r="E30" s="11" t="s">
        <v>22</v>
      </c>
      <c r="F30" s="11" t="s">
        <v>22</v>
      </c>
      <c r="G30" s="11" t="s">
        <v>22</v>
      </c>
      <c r="H30" s="11" t="s">
        <v>22</v>
      </c>
      <c r="I30" s="11" t="s">
        <v>22</v>
      </c>
      <c r="J30" s="11" t="s">
        <v>22</v>
      </c>
      <c r="K30" s="11" t="s">
        <v>22</v>
      </c>
      <c r="L30" s="11" t="s">
        <v>22</v>
      </c>
      <c r="M30" s="11" t="s">
        <v>22</v>
      </c>
      <c r="N30" s="11" t="s">
        <v>22</v>
      </c>
      <c r="O30" s="11" t="s">
        <v>22</v>
      </c>
      <c r="P30" s="11" t="s">
        <v>22</v>
      </c>
      <c r="Q30" s="12"/>
      <c r="R30" s="11" t="s">
        <v>22</v>
      </c>
      <c r="S30" s="9">
        <f t="shared" si="0"/>
        <v>13</v>
      </c>
    </row>
    <row r="31" spans="1:19" ht="26.25" customHeight="1" x14ac:dyDescent="0.25">
      <c r="A31" s="14">
        <v>24</v>
      </c>
      <c r="B31" s="24" t="s">
        <v>137</v>
      </c>
      <c r="C31" s="29" t="s">
        <v>138</v>
      </c>
      <c r="D31" s="14" t="s">
        <v>183</v>
      </c>
      <c r="E31" s="11" t="s">
        <v>22</v>
      </c>
      <c r="F31" s="11" t="s">
        <v>22</v>
      </c>
      <c r="G31" s="11" t="s">
        <v>22</v>
      </c>
      <c r="H31" s="11" t="s">
        <v>22</v>
      </c>
      <c r="I31" s="11" t="s">
        <v>22</v>
      </c>
      <c r="J31" s="11" t="s">
        <v>22</v>
      </c>
      <c r="K31" s="11" t="s">
        <v>22</v>
      </c>
      <c r="L31" s="11" t="s">
        <v>22</v>
      </c>
      <c r="M31" s="11" t="s">
        <v>22</v>
      </c>
      <c r="N31" s="11" t="s">
        <v>22</v>
      </c>
      <c r="O31" s="11" t="s">
        <v>22</v>
      </c>
      <c r="P31" s="11" t="s">
        <v>22</v>
      </c>
      <c r="Q31" s="11" t="s">
        <v>22</v>
      </c>
      <c r="R31" s="11" t="s">
        <v>22</v>
      </c>
      <c r="S31" s="9">
        <f t="shared" si="0"/>
        <v>14</v>
      </c>
    </row>
    <row r="32" spans="1:19" ht="26.25" customHeight="1" x14ac:dyDescent="0.25">
      <c r="A32" s="14">
        <v>25</v>
      </c>
      <c r="B32" s="24" t="s">
        <v>139</v>
      </c>
      <c r="C32" s="29" t="s">
        <v>140</v>
      </c>
      <c r="D32" s="14" t="s">
        <v>183</v>
      </c>
      <c r="E32" s="11" t="s">
        <v>22</v>
      </c>
      <c r="F32" s="11" t="s">
        <v>22</v>
      </c>
      <c r="G32" s="11" t="s">
        <v>22</v>
      </c>
      <c r="H32" s="11" t="s">
        <v>22</v>
      </c>
      <c r="I32" s="11" t="s">
        <v>22</v>
      </c>
      <c r="J32" s="11" t="s">
        <v>22</v>
      </c>
      <c r="K32" s="11" t="s">
        <v>22</v>
      </c>
      <c r="L32" s="11" t="s">
        <v>22</v>
      </c>
      <c r="M32" s="12"/>
      <c r="N32" s="11" t="s">
        <v>22</v>
      </c>
      <c r="O32" s="11" t="s">
        <v>22</v>
      </c>
      <c r="P32" s="11" t="s">
        <v>22</v>
      </c>
      <c r="Q32" s="11" t="s">
        <v>22</v>
      </c>
      <c r="R32" s="11" t="s">
        <v>22</v>
      </c>
      <c r="S32" s="9">
        <f t="shared" si="0"/>
        <v>13</v>
      </c>
    </row>
    <row r="33" spans="1:19" ht="26.25" customHeight="1" x14ac:dyDescent="0.25">
      <c r="A33" s="14">
        <v>26</v>
      </c>
      <c r="B33" s="24" t="s">
        <v>141</v>
      </c>
      <c r="C33" s="29" t="s">
        <v>142</v>
      </c>
      <c r="D33" s="14" t="s">
        <v>183</v>
      </c>
      <c r="E33" s="11" t="s">
        <v>22</v>
      </c>
      <c r="F33" s="11" t="s">
        <v>22</v>
      </c>
      <c r="G33" s="11" t="s">
        <v>22</v>
      </c>
      <c r="H33" s="11" t="s">
        <v>22</v>
      </c>
      <c r="I33" s="11" t="s">
        <v>22</v>
      </c>
      <c r="J33" s="11" t="s">
        <v>22</v>
      </c>
      <c r="K33" s="11" t="s">
        <v>22</v>
      </c>
      <c r="L33" s="11" t="s">
        <v>22</v>
      </c>
      <c r="M33" s="11" t="s">
        <v>22</v>
      </c>
      <c r="N33" s="11" t="s">
        <v>22</v>
      </c>
      <c r="O33" s="11" t="s">
        <v>22</v>
      </c>
      <c r="P33" s="11" t="s">
        <v>22</v>
      </c>
      <c r="Q33" s="11" t="s">
        <v>22</v>
      </c>
      <c r="R33" s="11" t="s">
        <v>22</v>
      </c>
      <c r="S33" s="9">
        <f t="shared" si="0"/>
        <v>14</v>
      </c>
    </row>
    <row r="34" spans="1:19" ht="26.25" customHeight="1" x14ac:dyDescent="0.25">
      <c r="A34" s="14">
        <v>27</v>
      </c>
      <c r="B34" s="24" t="s">
        <v>143</v>
      </c>
      <c r="C34" s="29" t="s">
        <v>142</v>
      </c>
      <c r="D34" s="14" t="s">
        <v>183</v>
      </c>
      <c r="E34" s="11" t="s">
        <v>22</v>
      </c>
      <c r="F34" s="11" t="s">
        <v>22</v>
      </c>
      <c r="G34" s="11" t="s">
        <v>22</v>
      </c>
      <c r="H34" s="11" t="s">
        <v>22</v>
      </c>
      <c r="I34" s="11" t="s">
        <v>22</v>
      </c>
      <c r="J34" s="11" t="s">
        <v>22</v>
      </c>
      <c r="K34" s="11" t="s">
        <v>22</v>
      </c>
      <c r="L34" s="11" t="s">
        <v>22</v>
      </c>
      <c r="M34" s="11" t="s">
        <v>22</v>
      </c>
      <c r="N34" s="11" t="s">
        <v>22</v>
      </c>
      <c r="O34" s="11" t="s">
        <v>22</v>
      </c>
      <c r="P34" s="11" t="s">
        <v>22</v>
      </c>
      <c r="Q34" s="11" t="s">
        <v>22</v>
      </c>
      <c r="R34" s="11" t="s">
        <v>22</v>
      </c>
      <c r="S34" s="9">
        <f t="shared" si="0"/>
        <v>14</v>
      </c>
    </row>
    <row r="35" spans="1:19" ht="26.25" customHeight="1" x14ac:dyDescent="0.25">
      <c r="A35" s="14">
        <v>28</v>
      </c>
      <c r="B35" s="24" t="s">
        <v>139</v>
      </c>
      <c r="C35" s="29" t="s">
        <v>144</v>
      </c>
      <c r="D35" s="14" t="s">
        <v>183</v>
      </c>
      <c r="E35" s="11" t="s">
        <v>22</v>
      </c>
      <c r="F35" s="11" t="s">
        <v>22</v>
      </c>
      <c r="G35" s="11" t="s">
        <v>22</v>
      </c>
      <c r="H35" s="11" t="s">
        <v>22</v>
      </c>
      <c r="I35" s="11" t="s">
        <v>22</v>
      </c>
      <c r="J35" s="11" t="s">
        <v>22</v>
      </c>
      <c r="K35" s="12"/>
      <c r="L35" s="11" t="s">
        <v>22</v>
      </c>
      <c r="M35" s="11" t="s">
        <v>22</v>
      </c>
      <c r="N35" s="12"/>
      <c r="O35" s="11" t="s">
        <v>22</v>
      </c>
      <c r="P35" s="11" t="s">
        <v>22</v>
      </c>
      <c r="Q35" s="12"/>
      <c r="R35" s="11" t="s">
        <v>22</v>
      </c>
      <c r="S35" s="9">
        <f t="shared" si="0"/>
        <v>11</v>
      </c>
    </row>
    <row r="36" spans="1:19" ht="26.25" customHeight="1" x14ac:dyDescent="0.25">
      <c r="A36" s="14">
        <v>29</v>
      </c>
      <c r="B36" s="24" t="s">
        <v>145</v>
      </c>
      <c r="C36" s="29" t="s">
        <v>146</v>
      </c>
      <c r="D36" s="14" t="s">
        <v>183</v>
      </c>
      <c r="E36" s="11" t="s">
        <v>22</v>
      </c>
      <c r="F36" s="11" t="s">
        <v>22</v>
      </c>
      <c r="G36" s="11" t="s">
        <v>22</v>
      </c>
      <c r="H36" s="11" t="s">
        <v>22</v>
      </c>
      <c r="I36" s="11" t="s">
        <v>22</v>
      </c>
      <c r="J36" s="11" t="s">
        <v>22</v>
      </c>
      <c r="K36" s="11" t="s">
        <v>22</v>
      </c>
      <c r="L36" s="11" t="s">
        <v>22</v>
      </c>
      <c r="M36" s="11" t="s">
        <v>22</v>
      </c>
      <c r="N36" s="11" t="s">
        <v>22</v>
      </c>
      <c r="O36" s="12"/>
      <c r="P36" s="11" t="s">
        <v>22</v>
      </c>
      <c r="Q36" s="11" t="s">
        <v>22</v>
      </c>
      <c r="R36" s="11" t="s">
        <v>22</v>
      </c>
      <c r="S36" s="9">
        <f t="shared" si="0"/>
        <v>13</v>
      </c>
    </row>
    <row r="37" spans="1:19" ht="26.25" customHeight="1" x14ac:dyDescent="0.25">
      <c r="A37" s="14">
        <v>30</v>
      </c>
      <c r="B37" s="24" t="s">
        <v>147</v>
      </c>
      <c r="C37" s="29" t="s">
        <v>148</v>
      </c>
      <c r="D37" s="14" t="s">
        <v>183</v>
      </c>
      <c r="E37" s="11" t="s">
        <v>22</v>
      </c>
      <c r="F37" s="11" t="s">
        <v>22</v>
      </c>
      <c r="G37" s="11" t="s">
        <v>22</v>
      </c>
      <c r="H37" s="11" t="s">
        <v>22</v>
      </c>
      <c r="I37" s="11" t="s">
        <v>22</v>
      </c>
      <c r="J37" s="11" t="s">
        <v>22</v>
      </c>
      <c r="K37" s="11" t="s">
        <v>22</v>
      </c>
      <c r="L37" s="12"/>
      <c r="M37" s="11" t="s">
        <v>22</v>
      </c>
      <c r="N37" s="11" t="s">
        <v>22</v>
      </c>
      <c r="O37" s="11" t="s">
        <v>22</v>
      </c>
      <c r="P37" s="11" t="s">
        <v>22</v>
      </c>
      <c r="Q37" s="11" t="s">
        <v>22</v>
      </c>
      <c r="R37" s="11" t="s">
        <v>22</v>
      </c>
      <c r="S37" s="9">
        <f t="shared" si="0"/>
        <v>13</v>
      </c>
    </row>
    <row r="38" spans="1:19" ht="26.25" customHeight="1" x14ac:dyDescent="0.25">
      <c r="A38" s="14">
        <v>31</v>
      </c>
      <c r="B38" s="24" t="s">
        <v>149</v>
      </c>
      <c r="C38" s="29" t="s">
        <v>150</v>
      </c>
      <c r="D38" s="14" t="s">
        <v>183</v>
      </c>
      <c r="E38" s="11" t="s">
        <v>22</v>
      </c>
      <c r="F38" s="11" t="s">
        <v>22</v>
      </c>
      <c r="G38" s="11" t="s">
        <v>22</v>
      </c>
      <c r="H38" s="11" t="s">
        <v>22</v>
      </c>
      <c r="I38" s="11" t="s">
        <v>22</v>
      </c>
      <c r="J38" s="11" t="s">
        <v>22</v>
      </c>
      <c r="K38" s="11" t="s">
        <v>22</v>
      </c>
      <c r="L38" s="11" t="s">
        <v>22</v>
      </c>
      <c r="M38" s="11" t="s">
        <v>22</v>
      </c>
      <c r="N38" s="11" t="s">
        <v>22</v>
      </c>
      <c r="O38" s="11" t="s">
        <v>22</v>
      </c>
      <c r="P38" s="11" t="s">
        <v>22</v>
      </c>
      <c r="Q38" s="11" t="s">
        <v>22</v>
      </c>
      <c r="R38" s="11" t="s">
        <v>22</v>
      </c>
      <c r="S38" s="9">
        <f t="shared" si="0"/>
        <v>14</v>
      </c>
    </row>
    <row r="39" spans="1:19" ht="26.25" customHeight="1" x14ac:dyDescent="0.25">
      <c r="A39" s="14">
        <v>32</v>
      </c>
      <c r="B39" s="24" t="s">
        <v>151</v>
      </c>
      <c r="C39" s="29" t="s">
        <v>152</v>
      </c>
      <c r="D39" s="14" t="s">
        <v>183</v>
      </c>
      <c r="E39" s="11" t="s">
        <v>22</v>
      </c>
      <c r="F39" s="11" t="s">
        <v>22</v>
      </c>
      <c r="G39" s="11" t="s">
        <v>22</v>
      </c>
      <c r="H39" s="11" t="s">
        <v>22</v>
      </c>
      <c r="I39" s="11" t="s">
        <v>22</v>
      </c>
      <c r="J39" s="11" t="s">
        <v>22</v>
      </c>
      <c r="K39" s="12"/>
      <c r="L39" s="11" t="s">
        <v>22</v>
      </c>
      <c r="M39" s="11" t="s">
        <v>22</v>
      </c>
      <c r="N39" s="11" t="s">
        <v>22</v>
      </c>
      <c r="O39" s="11" t="s">
        <v>22</v>
      </c>
      <c r="P39" s="11" t="s">
        <v>22</v>
      </c>
      <c r="Q39" s="11" t="s">
        <v>22</v>
      </c>
      <c r="R39" s="11" t="s">
        <v>22</v>
      </c>
      <c r="S39" s="9">
        <f t="shared" si="0"/>
        <v>13</v>
      </c>
    </row>
    <row r="40" spans="1:19" ht="26.25" customHeight="1" x14ac:dyDescent="0.25">
      <c r="A40" s="14">
        <v>33</v>
      </c>
      <c r="B40" s="24" t="s">
        <v>153</v>
      </c>
      <c r="C40" s="29" t="s">
        <v>154</v>
      </c>
      <c r="D40" s="14" t="s">
        <v>183</v>
      </c>
      <c r="E40" s="11" t="s">
        <v>22</v>
      </c>
      <c r="F40" s="11" t="s">
        <v>22</v>
      </c>
      <c r="G40" s="11" t="s">
        <v>22</v>
      </c>
      <c r="H40" s="11" t="s">
        <v>22</v>
      </c>
      <c r="I40" s="11" t="s">
        <v>22</v>
      </c>
      <c r="J40" s="11" t="s">
        <v>22</v>
      </c>
      <c r="K40" s="11" t="s">
        <v>22</v>
      </c>
      <c r="L40" s="11" t="s">
        <v>22</v>
      </c>
      <c r="M40" s="11" t="s">
        <v>22</v>
      </c>
      <c r="N40" s="11" t="s">
        <v>22</v>
      </c>
      <c r="O40" s="11" t="s">
        <v>22</v>
      </c>
      <c r="P40" s="11" t="s">
        <v>22</v>
      </c>
      <c r="Q40" s="11" t="s">
        <v>22</v>
      </c>
      <c r="R40" s="11" t="s">
        <v>22</v>
      </c>
      <c r="S40" s="9">
        <f t="shared" si="0"/>
        <v>14</v>
      </c>
    </row>
    <row r="41" spans="1:19" ht="26.25" customHeight="1" x14ac:dyDescent="0.25">
      <c r="A41" s="14">
        <v>34</v>
      </c>
      <c r="B41" s="24" t="s">
        <v>155</v>
      </c>
      <c r="C41" s="29" t="s">
        <v>156</v>
      </c>
      <c r="D41" s="14" t="s">
        <v>183</v>
      </c>
      <c r="E41" s="11" t="s">
        <v>22</v>
      </c>
      <c r="F41" s="11" t="s">
        <v>22</v>
      </c>
      <c r="G41" s="11" t="s">
        <v>22</v>
      </c>
      <c r="H41" s="11" t="s">
        <v>22</v>
      </c>
      <c r="I41" s="11" t="s">
        <v>22</v>
      </c>
      <c r="J41" s="11" t="s">
        <v>22</v>
      </c>
      <c r="K41" s="11" t="s">
        <v>22</v>
      </c>
      <c r="L41" s="11" t="s">
        <v>22</v>
      </c>
      <c r="M41" s="11" t="s">
        <v>22</v>
      </c>
      <c r="N41" s="11" t="s">
        <v>22</v>
      </c>
      <c r="O41" s="11" t="s">
        <v>22</v>
      </c>
      <c r="P41" s="11" t="s">
        <v>22</v>
      </c>
      <c r="Q41" s="11" t="s">
        <v>22</v>
      </c>
      <c r="R41" s="11" t="s">
        <v>22</v>
      </c>
      <c r="S41" s="9">
        <f t="shared" si="0"/>
        <v>14</v>
      </c>
    </row>
    <row r="42" spans="1:19" ht="26.25" customHeight="1" x14ac:dyDescent="0.25">
      <c r="A42" s="14">
        <v>35</v>
      </c>
      <c r="B42" s="24" t="s">
        <v>157</v>
      </c>
      <c r="C42" s="29" t="s">
        <v>158</v>
      </c>
      <c r="D42" s="14" t="s">
        <v>183</v>
      </c>
      <c r="E42" s="11" t="s">
        <v>22</v>
      </c>
      <c r="F42" s="11" t="s">
        <v>22</v>
      </c>
      <c r="G42" s="11" t="s">
        <v>22</v>
      </c>
      <c r="H42" s="11" t="s">
        <v>22</v>
      </c>
      <c r="I42" s="11" t="s">
        <v>22</v>
      </c>
      <c r="J42" s="11" t="s">
        <v>22</v>
      </c>
      <c r="K42" s="12" t="s">
        <v>22</v>
      </c>
      <c r="L42" s="12"/>
      <c r="M42" s="12"/>
      <c r="N42" s="12"/>
      <c r="O42" s="12"/>
      <c r="P42" s="12"/>
      <c r="Q42" s="12"/>
      <c r="R42" s="12"/>
      <c r="S42" s="9">
        <f t="shared" si="0"/>
        <v>7</v>
      </c>
    </row>
    <row r="43" spans="1:19" ht="26.25" customHeight="1" x14ac:dyDescent="0.25">
      <c r="A43" s="14">
        <v>36</v>
      </c>
      <c r="B43" s="24" t="s">
        <v>143</v>
      </c>
      <c r="C43" s="29" t="s">
        <v>159</v>
      </c>
      <c r="D43" s="14" t="s">
        <v>183</v>
      </c>
      <c r="E43" s="11" t="s">
        <v>22</v>
      </c>
      <c r="F43" s="11" t="s">
        <v>22</v>
      </c>
      <c r="G43" s="11" t="s">
        <v>22</v>
      </c>
      <c r="H43" s="11" t="s">
        <v>22</v>
      </c>
      <c r="I43" s="11" t="s">
        <v>22</v>
      </c>
      <c r="J43" s="11" t="s">
        <v>22</v>
      </c>
      <c r="K43" s="11" t="s">
        <v>22</v>
      </c>
      <c r="L43" s="11" t="s">
        <v>22</v>
      </c>
      <c r="M43" s="11" t="s">
        <v>22</v>
      </c>
      <c r="N43" s="11" t="s">
        <v>22</v>
      </c>
      <c r="O43" s="11" t="s">
        <v>22</v>
      </c>
      <c r="P43" s="12"/>
      <c r="Q43" s="11" t="s">
        <v>22</v>
      </c>
      <c r="R43" s="11" t="s">
        <v>22</v>
      </c>
      <c r="S43" s="9">
        <f t="shared" si="0"/>
        <v>13</v>
      </c>
    </row>
    <row r="44" spans="1:19" ht="26.25" customHeight="1" x14ac:dyDescent="0.25">
      <c r="A44" s="14">
        <v>37</v>
      </c>
      <c r="B44" s="24" t="s">
        <v>160</v>
      </c>
      <c r="C44" s="29" t="s">
        <v>161</v>
      </c>
      <c r="D44" s="14" t="s">
        <v>183</v>
      </c>
      <c r="E44" s="11" t="s">
        <v>22</v>
      </c>
      <c r="F44" s="11" t="s">
        <v>22</v>
      </c>
      <c r="G44" s="11" t="s">
        <v>22</v>
      </c>
      <c r="H44" s="11" t="s">
        <v>22</v>
      </c>
      <c r="I44" s="11" t="s">
        <v>22</v>
      </c>
      <c r="J44" s="11" t="s">
        <v>22</v>
      </c>
      <c r="K44" s="11" t="s">
        <v>22</v>
      </c>
      <c r="L44" s="11" t="s">
        <v>22</v>
      </c>
      <c r="M44" s="11" t="s">
        <v>22</v>
      </c>
      <c r="N44" s="11" t="s">
        <v>22</v>
      </c>
      <c r="O44" s="11" t="s">
        <v>22</v>
      </c>
      <c r="P44" s="11" t="s">
        <v>22</v>
      </c>
      <c r="Q44" s="11" t="s">
        <v>22</v>
      </c>
      <c r="R44" s="11" t="s">
        <v>22</v>
      </c>
      <c r="S44" s="9">
        <f t="shared" si="0"/>
        <v>14</v>
      </c>
    </row>
    <row r="45" spans="1:19" ht="26.25" customHeight="1" x14ac:dyDescent="0.25">
      <c r="A45" s="14">
        <v>38</v>
      </c>
      <c r="B45" s="24" t="s">
        <v>162</v>
      </c>
      <c r="C45" s="29" t="s">
        <v>163</v>
      </c>
      <c r="D45" s="14" t="s">
        <v>183</v>
      </c>
      <c r="E45" s="11" t="s">
        <v>22</v>
      </c>
      <c r="F45" s="11" t="s">
        <v>22</v>
      </c>
      <c r="G45" s="11" t="s">
        <v>22</v>
      </c>
      <c r="H45" s="11" t="s">
        <v>22</v>
      </c>
      <c r="I45" s="11" t="s">
        <v>22</v>
      </c>
      <c r="J45" s="11" t="s">
        <v>22</v>
      </c>
      <c r="K45" s="12"/>
      <c r="L45" s="12"/>
      <c r="M45" s="12"/>
      <c r="N45" s="12"/>
      <c r="O45" s="12"/>
      <c r="P45" s="11" t="s">
        <v>22</v>
      </c>
      <c r="Q45" s="11" t="s">
        <v>22</v>
      </c>
      <c r="R45" s="11" t="s">
        <v>22</v>
      </c>
      <c r="S45" s="9">
        <f t="shared" si="0"/>
        <v>9</v>
      </c>
    </row>
    <row r="46" spans="1:19" ht="26.25" customHeight="1" x14ac:dyDescent="0.25">
      <c r="A46" s="14">
        <v>39</v>
      </c>
      <c r="B46" s="24" t="s">
        <v>164</v>
      </c>
      <c r="C46" s="29" t="s">
        <v>120</v>
      </c>
      <c r="D46" s="14" t="s">
        <v>183</v>
      </c>
      <c r="E46" s="11" t="s">
        <v>22</v>
      </c>
      <c r="F46" s="11" t="s">
        <v>22</v>
      </c>
      <c r="G46" s="11" t="s">
        <v>22</v>
      </c>
      <c r="H46" s="11" t="s">
        <v>22</v>
      </c>
      <c r="I46" s="11" t="s">
        <v>22</v>
      </c>
      <c r="J46" s="11" t="s">
        <v>22</v>
      </c>
      <c r="K46" s="11" t="s">
        <v>22</v>
      </c>
      <c r="L46" s="11" t="s">
        <v>22</v>
      </c>
      <c r="M46" s="11" t="s">
        <v>22</v>
      </c>
      <c r="N46" s="11" t="s">
        <v>22</v>
      </c>
      <c r="O46" s="11" t="s">
        <v>22</v>
      </c>
      <c r="P46" s="11" t="s">
        <v>22</v>
      </c>
      <c r="Q46" s="11" t="s">
        <v>22</v>
      </c>
      <c r="R46" s="11" t="s">
        <v>22</v>
      </c>
      <c r="S46" s="9">
        <f t="shared" si="0"/>
        <v>14</v>
      </c>
    </row>
    <row r="47" spans="1:19" ht="26.25" customHeight="1" x14ac:dyDescent="0.25">
      <c r="A47" s="14">
        <v>40</v>
      </c>
      <c r="B47" s="24" t="s">
        <v>165</v>
      </c>
      <c r="C47" s="29" t="s">
        <v>166</v>
      </c>
      <c r="D47" s="14" t="s">
        <v>183</v>
      </c>
      <c r="E47" s="11" t="s">
        <v>22</v>
      </c>
      <c r="F47" s="11" t="s">
        <v>22</v>
      </c>
      <c r="G47" s="11" t="s">
        <v>22</v>
      </c>
      <c r="H47" s="11" t="s">
        <v>22</v>
      </c>
      <c r="I47" s="11" t="s">
        <v>22</v>
      </c>
      <c r="J47" s="11" t="s">
        <v>22</v>
      </c>
      <c r="K47" s="11" t="s">
        <v>22</v>
      </c>
      <c r="L47" s="11" t="s">
        <v>22</v>
      </c>
      <c r="M47" s="11" t="s">
        <v>22</v>
      </c>
      <c r="N47" s="11" t="s">
        <v>22</v>
      </c>
      <c r="O47" s="11" t="s">
        <v>22</v>
      </c>
      <c r="P47" s="11" t="s">
        <v>22</v>
      </c>
      <c r="Q47" s="11" t="s">
        <v>22</v>
      </c>
      <c r="R47" s="11" t="s">
        <v>22</v>
      </c>
      <c r="S47" s="9">
        <f t="shared" si="0"/>
        <v>14</v>
      </c>
    </row>
    <row r="48" spans="1:19" ht="26.25" customHeight="1" x14ac:dyDescent="0.25">
      <c r="A48" s="14">
        <v>41</v>
      </c>
      <c r="B48" s="24" t="s">
        <v>167</v>
      </c>
      <c r="C48" s="29" t="s">
        <v>126</v>
      </c>
      <c r="D48" s="14" t="s">
        <v>183</v>
      </c>
      <c r="E48" s="11" t="s">
        <v>22</v>
      </c>
      <c r="F48" s="11" t="s">
        <v>22</v>
      </c>
      <c r="G48" s="11" t="s">
        <v>22</v>
      </c>
      <c r="H48" s="11" t="s">
        <v>22</v>
      </c>
      <c r="I48" s="11" t="s">
        <v>22</v>
      </c>
      <c r="J48" s="11" t="s">
        <v>22</v>
      </c>
      <c r="K48" s="11" t="s">
        <v>22</v>
      </c>
      <c r="L48" s="11" t="s">
        <v>22</v>
      </c>
      <c r="M48" s="11" t="s">
        <v>22</v>
      </c>
      <c r="N48" s="11" t="s">
        <v>22</v>
      </c>
      <c r="O48" s="11" t="s">
        <v>22</v>
      </c>
      <c r="P48" s="11" t="s">
        <v>22</v>
      </c>
      <c r="Q48" s="11" t="s">
        <v>22</v>
      </c>
      <c r="R48" s="11" t="s">
        <v>22</v>
      </c>
      <c r="S48" s="9">
        <f t="shared" si="0"/>
        <v>14</v>
      </c>
    </row>
    <row r="49" spans="1:19" ht="26.25" customHeight="1" x14ac:dyDescent="0.25">
      <c r="A49" s="14">
        <v>42</v>
      </c>
      <c r="B49" s="24" t="s">
        <v>168</v>
      </c>
      <c r="C49" s="29" t="s">
        <v>126</v>
      </c>
      <c r="D49" s="14" t="s">
        <v>183</v>
      </c>
      <c r="E49" s="11" t="s">
        <v>22</v>
      </c>
      <c r="F49" s="11" t="s">
        <v>22</v>
      </c>
      <c r="G49" s="11" t="s">
        <v>22</v>
      </c>
      <c r="H49" s="11" t="s">
        <v>22</v>
      </c>
      <c r="I49" s="11" t="s">
        <v>22</v>
      </c>
      <c r="J49" s="11" t="s">
        <v>22</v>
      </c>
      <c r="K49" s="11" t="s">
        <v>22</v>
      </c>
      <c r="L49" s="11" t="s">
        <v>22</v>
      </c>
      <c r="M49" s="11" t="s">
        <v>22</v>
      </c>
      <c r="N49" s="11" t="s">
        <v>22</v>
      </c>
      <c r="O49" s="11" t="s">
        <v>22</v>
      </c>
      <c r="P49" s="11" t="s">
        <v>22</v>
      </c>
      <c r="Q49" s="12"/>
      <c r="R49" s="11" t="s">
        <v>22</v>
      </c>
      <c r="S49" s="9">
        <f t="shared" si="0"/>
        <v>13</v>
      </c>
    </row>
    <row r="50" spans="1:19" ht="26.25" customHeight="1" x14ac:dyDescent="0.25">
      <c r="A50" s="14">
        <v>43</v>
      </c>
      <c r="B50" s="24" t="s">
        <v>169</v>
      </c>
      <c r="C50" s="29" t="s">
        <v>170</v>
      </c>
      <c r="D50" s="14" t="s">
        <v>183</v>
      </c>
      <c r="E50" s="11" t="s">
        <v>22</v>
      </c>
      <c r="F50" s="11" t="s">
        <v>22</v>
      </c>
      <c r="G50" s="11" t="s">
        <v>22</v>
      </c>
      <c r="H50" s="11" t="s">
        <v>22</v>
      </c>
      <c r="I50" s="11" t="s">
        <v>22</v>
      </c>
      <c r="J50" s="11" t="s">
        <v>22</v>
      </c>
      <c r="K50" s="11" t="s">
        <v>22</v>
      </c>
      <c r="L50" s="11" t="s">
        <v>22</v>
      </c>
      <c r="M50" s="11" t="s">
        <v>22</v>
      </c>
      <c r="N50" s="11" t="s">
        <v>22</v>
      </c>
      <c r="O50" s="11" t="s">
        <v>22</v>
      </c>
      <c r="P50" s="11" t="s">
        <v>22</v>
      </c>
      <c r="Q50" s="11" t="s">
        <v>22</v>
      </c>
      <c r="R50" s="11" t="s">
        <v>22</v>
      </c>
      <c r="S50" s="9">
        <f t="shared" si="0"/>
        <v>14</v>
      </c>
    </row>
    <row r="51" spans="1:19" ht="26.25" customHeight="1" x14ac:dyDescent="0.25">
      <c r="A51" s="14">
        <v>44</v>
      </c>
      <c r="B51" s="24" t="s">
        <v>171</v>
      </c>
      <c r="C51" s="29" t="s">
        <v>172</v>
      </c>
      <c r="D51" s="14" t="s">
        <v>183</v>
      </c>
      <c r="E51" s="11" t="s">
        <v>22</v>
      </c>
      <c r="F51" s="11" t="s">
        <v>22</v>
      </c>
      <c r="G51" s="11" t="s">
        <v>22</v>
      </c>
      <c r="H51" s="11" t="s">
        <v>22</v>
      </c>
      <c r="I51" s="11" t="s">
        <v>22</v>
      </c>
      <c r="J51" s="11" t="s">
        <v>22</v>
      </c>
      <c r="K51" s="11" t="s">
        <v>22</v>
      </c>
      <c r="L51" s="11" t="s">
        <v>22</v>
      </c>
      <c r="M51" s="11" t="s">
        <v>22</v>
      </c>
      <c r="N51" s="11" t="s">
        <v>22</v>
      </c>
      <c r="O51" s="11" t="s">
        <v>22</v>
      </c>
      <c r="P51" s="11" t="s">
        <v>22</v>
      </c>
      <c r="Q51" s="11" t="s">
        <v>22</v>
      </c>
      <c r="R51" s="11" t="s">
        <v>22</v>
      </c>
      <c r="S51" s="9">
        <f t="shared" si="0"/>
        <v>14</v>
      </c>
    </row>
    <row r="52" spans="1:19" ht="26.25" customHeight="1" x14ac:dyDescent="0.25">
      <c r="A52" s="14">
        <v>45</v>
      </c>
      <c r="B52" s="24" t="s">
        <v>173</v>
      </c>
      <c r="C52" s="29" t="s">
        <v>174</v>
      </c>
      <c r="D52" s="14" t="s">
        <v>183</v>
      </c>
      <c r="E52" s="11" t="s">
        <v>22</v>
      </c>
      <c r="F52" s="11" t="s">
        <v>22</v>
      </c>
      <c r="G52" s="11" t="s">
        <v>22</v>
      </c>
      <c r="H52" s="11" t="s">
        <v>22</v>
      </c>
      <c r="I52" s="11" t="s">
        <v>22</v>
      </c>
      <c r="J52" s="11" t="s">
        <v>22</v>
      </c>
      <c r="K52" s="11" t="s">
        <v>22</v>
      </c>
      <c r="L52" s="11" t="s">
        <v>22</v>
      </c>
      <c r="M52" s="11" t="s">
        <v>22</v>
      </c>
      <c r="N52" s="11" t="s">
        <v>22</v>
      </c>
      <c r="O52" s="11" t="s">
        <v>22</v>
      </c>
      <c r="P52" s="11" t="s">
        <v>22</v>
      </c>
      <c r="Q52" s="11" t="s">
        <v>22</v>
      </c>
      <c r="R52" s="11" t="s">
        <v>22</v>
      </c>
      <c r="S52" s="9">
        <f t="shared" si="0"/>
        <v>14</v>
      </c>
    </row>
    <row r="53" spans="1:19" ht="26.25" customHeight="1" x14ac:dyDescent="0.25">
      <c r="A53" s="14">
        <v>46</v>
      </c>
      <c r="B53" s="24" t="s">
        <v>175</v>
      </c>
      <c r="C53" s="29" t="s">
        <v>174</v>
      </c>
      <c r="D53" s="14" t="s">
        <v>183</v>
      </c>
      <c r="E53" s="11" t="s">
        <v>182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9">
        <f t="shared" si="0"/>
        <v>0</v>
      </c>
    </row>
    <row r="54" spans="1:19" ht="26.25" customHeight="1" x14ac:dyDescent="0.25">
      <c r="A54" s="14">
        <v>47</v>
      </c>
      <c r="B54" s="24" t="s">
        <v>176</v>
      </c>
      <c r="C54" s="29" t="s">
        <v>177</v>
      </c>
      <c r="D54" s="14" t="s">
        <v>183</v>
      </c>
      <c r="E54" s="11" t="s">
        <v>22</v>
      </c>
      <c r="F54" s="11" t="s">
        <v>22</v>
      </c>
      <c r="G54" s="11" t="s">
        <v>22</v>
      </c>
      <c r="H54" s="11" t="s">
        <v>22</v>
      </c>
      <c r="I54" s="11" t="s">
        <v>22</v>
      </c>
      <c r="J54" s="11" t="s">
        <v>22</v>
      </c>
      <c r="K54" s="11" t="s">
        <v>22</v>
      </c>
      <c r="L54" s="11" t="s">
        <v>22</v>
      </c>
      <c r="M54" s="11" t="s">
        <v>22</v>
      </c>
      <c r="N54" s="11" t="s">
        <v>22</v>
      </c>
      <c r="O54" s="12"/>
      <c r="P54" s="11" t="s">
        <v>22</v>
      </c>
      <c r="Q54" s="12"/>
      <c r="R54" s="11" t="s">
        <v>22</v>
      </c>
      <c r="S54" s="9">
        <f t="shared" si="0"/>
        <v>12</v>
      </c>
    </row>
    <row r="55" spans="1:19" ht="26.25" customHeight="1" x14ac:dyDescent="0.25">
      <c r="A55" s="14">
        <v>48</v>
      </c>
      <c r="B55" s="24" t="s">
        <v>178</v>
      </c>
      <c r="C55" s="29" t="s">
        <v>134</v>
      </c>
      <c r="D55" s="14" t="s">
        <v>183</v>
      </c>
      <c r="E55" s="11" t="s">
        <v>22</v>
      </c>
      <c r="F55" s="11" t="s">
        <v>22</v>
      </c>
      <c r="G55" s="11" t="s">
        <v>22</v>
      </c>
      <c r="H55" s="11" t="s">
        <v>22</v>
      </c>
      <c r="I55" s="11" t="s">
        <v>22</v>
      </c>
      <c r="J55" s="11" t="s">
        <v>22</v>
      </c>
      <c r="K55" s="11" t="s">
        <v>22</v>
      </c>
      <c r="L55" s="11" t="s">
        <v>22</v>
      </c>
      <c r="M55" s="11" t="s">
        <v>22</v>
      </c>
      <c r="N55" s="11" t="s">
        <v>22</v>
      </c>
      <c r="O55" s="11" t="s">
        <v>22</v>
      </c>
      <c r="P55" s="11" t="s">
        <v>22</v>
      </c>
      <c r="Q55" s="11" t="s">
        <v>22</v>
      </c>
      <c r="R55" s="11" t="s">
        <v>22</v>
      </c>
      <c r="S55" s="9">
        <f t="shared" si="0"/>
        <v>14</v>
      </c>
    </row>
    <row r="56" spans="1:19" ht="26.25" customHeight="1" x14ac:dyDescent="0.25">
      <c r="A56" s="14">
        <v>49</v>
      </c>
      <c r="B56" s="24" t="s">
        <v>179</v>
      </c>
      <c r="C56" s="29" t="s">
        <v>180</v>
      </c>
      <c r="D56" s="14" t="s">
        <v>183</v>
      </c>
      <c r="E56" s="11" t="s">
        <v>22</v>
      </c>
      <c r="F56" s="11" t="s">
        <v>22</v>
      </c>
      <c r="G56" s="11" t="s">
        <v>22</v>
      </c>
      <c r="H56" s="11" t="s">
        <v>22</v>
      </c>
      <c r="I56" s="11" t="s">
        <v>22</v>
      </c>
      <c r="J56" s="11" t="s">
        <v>22</v>
      </c>
      <c r="K56" s="11" t="s">
        <v>22</v>
      </c>
      <c r="L56" s="11" t="s">
        <v>22</v>
      </c>
      <c r="M56" s="11" t="s">
        <v>22</v>
      </c>
      <c r="N56" s="11" t="s">
        <v>22</v>
      </c>
      <c r="O56" s="12"/>
      <c r="P56" s="11" t="s">
        <v>22</v>
      </c>
      <c r="Q56" s="11" t="s">
        <v>22</v>
      </c>
      <c r="R56" s="11" t="s">
        <v>22</v>
      </c>
      <c r="S56" s="9">
        <f t="shared" si="0"/>
        <v>13</v>
      </c>
    </row>
    <row r="57" spans="1:19" s="42" customFormat="1" ht="26.25" customHeight="1" x14ac:dyDescent="0.25">
      <c r="A57" s="38">
        <v>50</v>
      </c>
      <c r="B57" s="43" t="s">
        <v>184</v>
      </c>
      <c r="C57" s="44" t="s">
        <v>185</v>
      </c>
      <c r="D57" s="37" t="s">
        <v>217</v>
      </c>
      <c r="E57" s="45" t="s">
        <v>22</v>
      </c>
      <c r="F57" s="45"/>
      <c r="G57" s="45"/>
      <c r="H57" s="45" t="s">
        <v>22</v>
      </c>
      <c r="I57" s="45" t="s">
        <v>22</v>
      </c>
      <c r="J57" s="46"/>
      <c r="K57" s="45" t="s">
        <v>22</v>
      </c>
      <c r="L57" s="45" t="s">
        <v>22</v>
      </c>
      <c r="M57" s="45" t="s">
        <v>22</v>
      </c>
      <c r="N57" s="45" t="s">
        <v>22</v>
      </c>
      <c r="O57" s="46"/>
      <c r="P57" s="45" t="s">
        <v>22</v>
      </c>
      <c r="Q57" s="45" t="s">
        <v>22</v>
      </c>
      <c r="R57" s="45" t="s">
        <v>22</v>
      </c>
      <c r="S57" s="37">
        <f t="shared" si="0"/>
        <v>10</v>
      </c>
    </row>
    <row r="58" spans="1:19" ht="26.25" customHeight="1" x14ac:dyDescent="0.25">
      <c r="A58" s="14">
        <v>51</v>
      </c>
      <c r="B58" s="25" t="s">
        <v>184</v>
      </c>
      <c r="C58" s="30" t="s">
        <v>186</v>
      </c>
      <c r="D58" s="14" t="s">
        <v>217</v>
      </c>
      <c r="E58" s="15"/>
      <c r="F58" s="17"/>
      <c r="G58" s="17"/>
      <c r="H58" s="32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9">
        <f t="shared" si="0"/>
        <v>0</v>
      </c>
    </row>
    <row r="59" spans="1:19" ht="26.25" customHeight="1" x14ac:dyDescent="0.25">
      <c r="A59" s="14">
        <v>52</v>
      </c>
      <c r="B59" s="25" t="s">
        <v>187</v>
      </c>
      <c r="C59" s="30" t="s">
        <v>110</v>
      </c>
      <c r="D59" s="14" t="s">
        <v>217</v>
      </c>
      <c r="E59" s="15" t="s">
        <v>22</v>
      </c>
      <c r="F59" s="17"/>
      <c r="G59" s="15" t="s">
        <v>22</v>
      </c>
      <c r="H59" s="15" t="s">
        <v>22</v>
      </c>
      <c r="I59" s="17"/>
      <c r="J59" s="15" t="s">
        <v>22</v>
      </c>
      <c r="K59" s="15" t="s">
        <v>22</v>
      </c>
      <c r="L59" s="15" t="s">
        <v>22</v>
      </c>
      <c r="M59" s="15" t="s">
        <v>22</v>
      </c>
      <c r="N59" s="15" t="s">
        <v>22</v>
      </c>
      <c r="O59" s="17"/>
      <c r="P59" s="15" t="s">
        <v>22</v>
      </c>
      <c r="Q59" s="15" t="s">
        <v>22</v>
      </c>
      <c r="R59" s="15" t="s">
        <v>22</v>
      </c>
      <c r="S59" s="9">
        <f t="shared" si="0"/>
        <v>11</v>
      </c>
    </row>
    <row r="60" spans="1:19" ht="26.25" customHeight="1" x14ac:dyDescent="0.25">
      <c r="A60" s="14">
        <v>53</v>
      </c>
      <c r="B60" s="25" t="s">
        <v>188</v>
      </c>
      <c r="C60" s="30" t="s">
        <v>93</v>
      </c>
      <c r="D60" s="14" t="s">
        <v>217</v>
      </c>
      <c r="E60" s="15" t="s">
        <v>22</v>
      </c>
      <c r="F60" s="15" t="s">
        <v>22</v>
      </c>
      <c r="G60" s="15" t="s">
        <v>22</v>
      </c>
      <c r="H60" s="15" t="s">
        <v>22</v>
      </c>
      <c r="I60" s="15" t="s">
        <v>22</v>
      </c>
      <c r="J60" s="15" t="s">
        <v>22</v>
      </c>
      <c r="K60" s="15" t="s">
        <v>22</v>
      </c>
      <c r="L60" s="15" t="s">
        <v>22</v>
      </c>
      <c r="M60" s="15" t="s">
        <v>22</v>
      </c>
      <c r="N60" s="15" t="s">
        <v>22</v>
      </c>
      <c r="O60" s="15" t="s">
        <v>22</v>
      </c>
      <c r="P60" s="15" t="s">
        <v>22</v>
      </c>
      <c r="Q60" s="15" t="s">
        <v>22</v>
      </c>
      <c r="R60" s="15" t="s">
        <v>22</v>
      </c>
      <c r="S60" s="9">
        <f t="shared" si="0"/>
        <v>14</v>
      </c>
    </row>
    <row r="61" spans="1:19" ht="26.25" customHeight="1" x14ac:dyDescent="0.25">
      <c r="A61" s="14">
        <v>54</v>
      </c>
      <c r="B61" s="25" t="s">
        <v>189</v>
      </c>
      <c r="C61" s="30" t="s">
        <v>93</v>
      </c>
      <c r="D61" s="14" t="s">
        <v>217</v>
      </c>
      <c r="E61" s="15" t="s">
        <v>22</v>
      </c>
      <c r="F61" s="17" t="s">
        <v>22</v>
      </c>
      <c r="G61" s="17" t="s">
        <v>22</v>
      </c>
      <c r="H61" s="32" t="s">
        <v>22</v>
      </c>
      <c r="I61" s="17" t="s">
        <v>22</v>
      </c>
      <c r="J61" s="17" t="s">
        <v>22</v>
      </c>
      <c r="K61" s="17" t="s">
        <v>22</v>
      </c>
      <c r="L61" s="17" t="s">
        <v>22</v>
      </c>
      <c r="M61" s="17" t="s">
        <v>22</v>
      </c>
      <c r="N61" s="17" t="s">
        <v>22</v>
      </c>
      <c r="O61" s="15" t="s">
        <v>22</v>
      </c>
      <c r="P61" s="15" t="s">
        <v>22</v>
      </c>
      <c r="Q61" s="15" t="s">
        <v>22</v>
      </c>
      <c r="R61" s="15" t="s">
        <v>22</v>
      </c>
      <c r="S61" s="9">
        <f t="shared" si="0"/>
        <v>14</v>
      </c>
    </row>
    <row r="62" spans="1:19" ht="26.25" customHeight="1" x14ac:dyDescent="0.25">
      <c r="A62" s="14">
        <v>55</v>
      </c>
      <c r="B62" s="25" t="s">
        <v>190</v>
      </c>
      <c r="C62" s="30" t="s">
        <v>191</v>
      </c>
      <c r="D62" s="14" t="s">
        <v>217</v>
      </c>
      <c r="E62" s="15" t="s">
        <v>22</v>
      </c>
      <c r="F62" s="15" t="s">
        <v>22</v>
      </c>
      <c r="G62" s="15" t="s">
        <v>22</v>
      </c>
      <c r="H62" s="15" t="s">
        <v>22</v>
      </c>
      <c r="I62" s="15" t="s">
        <v>22</v>
      </c>
      <c r="J62" s="15" t="s">
        <v>22</v>
      </c>
      <c r="K62" s="15" t="s">
        <v>22</v>
      </c>
      <c r="L62" s="15" t="s">
        <v>22</v>
      </c>
      <c r="M62" s="15" t="s">
        <v>22</v>
      </c>
      <c r="N62" s="15" t="s">
        <v>22</v>
      </c>
      <c r="O62" s="15" t="s">
        <v>22</v>
      </c>
      <c r="P62" s="15" t="s">
        <v>22</v>
      </c>
      <c r="Q62" s="15" t="s">
        <v>22</v>
      </c>
      <c r="R62" s="15" t="s">
        <v>22</v>
      </c>
      <c r="S62" s="9">
        <f t="shared" si="0"/>
        <v>14</v>
      </c>
    </row>
    <row r="63" spans="1:19" ht="26.25" customHeight="1" x14ac:dyDescent="0.25">
      <c r="A63" s="14">
        <v>56</v>
      </c>
      <c r="B63" s="25" t="s">
        <v>94</v>
      </c>
      <c r="C63" s="30" t="s">
        <v>192</v>
      </c>
      <c r="D63" s="14" t="s">
        <v>217</v>
      </c>
      <c r="E63" s="15" t="s">
        <v>22</v>
      </c>
      <c r="F63" s="15" t="s">
        <v>22</v>
      </c>
      <c r="G63" s="15" t="s">
        <v>22</v>
      </c>
      <c r="H63" s="15" t="s">
        <v>22</v>
      </c>
      <c r="I63" s="15" t="s">
        <v>22</v>
      </c>
      <c r="J63" s="15" t="s">
        <v>22</v>
      </c>
      <c r="K63" s="15" t="s">
        <v>22</v>
      </c>
      <c r="L63" s="15" t="s">
        <v>22</v>
      </c>
      <c r="M63" s="15" t="s">
        <v>22</v>
      </c>
      <c r="N63" s="15" t="s">
        <v>22</v>
      </c>
      <c r="O63" s="15" t="s">
        <v>22</v>
      </c>
      <c r="P63" s="15" t="s">
        <v>22</v>
      </c>
      <c r="Q63" s="15" t="s">
        <v>22</v>
      </c>
      <c r="R63" s="15" t="s">
        <v>22</v>
      </c>
      <c r="S63" s="9">
        <f t="shared" si="0"/>
        <v>14</v>
      </c>
    </row>
    <row r="64" spans="1:19" ht="26.25" customHeight="1" x14ac:dyDescent="0.25">
      <c r="A64" s="14">
        <v>57</v>
      </c>
      <c r="B64" s="25" t="s">
        <v>193</v>
      </c>
      <c r="C64" s="30" t="s">
        <v>194</v>
      </c>
      <c r="D64" s="14" t="s">
        <v>217</v>
      </c>
      <c r="E64" s="15"/>
      <c r="F64" s="15"/>
      <c r="G64" s="15" t="s">
        <v>22</v>
      </c>
      <c r="H64" s="15" t="s">
        <v>22</v>
      </c>
      <c r="I64" s="15" t="s">
        <v>22</v>
      </c>
      <c r="J64" s="15" t="s">
        <v>22</v>
      </c>
      <c r="K64" s="15" t="s">
        <v>22</v>
      </c>
      <c r="L64" s="15" t="s">
        <v>22</v>
      </c>
      <c r="M64" s="15" t="s">
        <v>22</v>
      </c>
      <c r="N64" s="15" t="s">
        <v>22</v>
      </c>
      <c r="O64" s="15" t="s">
        <v>22</v>
      </c>
      <c r="P64" s="15" t="s">
        <v>22</v>
      </c>
      <c r="Q64" s="15" t="s">
        <v>22</v>
      </c>
      <c r="R64" s="15" t="s">
        <v>22</v>
      </c>
      <c r="S64" s="9">
        <f t="shared" si="0"/>
        <v>12</v>
      </c>
    </row>
    <row r="65" spans="1:19" ht="26.25" customHeight="1" x14ac:dyDescent="0.25">
      <c r="A65" s="14">
        <v>58</v>
      </c>
      <c r="B65" s="25" t="s">
        <v>195</v>
      </c>
      <c r="C65" s="30" t="s">
        <v>196</v>
      </c>
      <c r="D65" s="14" t="s">
        <v>217</v>
      </c>
      <c r="E65" s="15" t="s">
        <v>22</v>
      </c>
      <c r="F65" s="17" t="s">
        <v>22</v>
      </c>
      <c r="G65" s="15" t="s">
        <v>22</v>
      </c>
      <c r="H65" s="15" t="s">
        <v>22</v>
      </c>
      <c r="I65" s="15" t="s">
        <v>22</v>
      </c>
      <c r="J65" s="15" t="s">
        <v>22</v>
      </c>
      <c r="K65" s="15" t="s">
        <v>22</v>
      </c>
      <c r="L65" s="15" t="s">
        <v>22</v>
      </c>
      <c r="M65" s="15" t="s">
        <v>22</v>
      </c>
      <c r="N65" s="15" t="s">
        <v>22</v>
      </c>
      <c r="O65" s="15" t="s">
        <v>22</v>
      </c>
      <c r="P65" s="15" t="s">
        <v>22</v>
      </c>
      <c r="Q65" s="15" t="s">
        <v>22</v>
      </c>
      <c r="R65" s="15" t="s">
        <v>22</v>
      </c>
      <c r="S65" s="9">
        <f t="shared" si="0"/>
        <v>14</v>
      </c>
    </row>
    <row r="66" spans="1:19" ht="26.25" customHeight="1" x14ac:dyDescent="0.25">
      <c r="A66" s="14">
        <v>59</v>
      </c>
      <c r="B66" s="25" t="s">
        <v>197</v>
      </c>
      <c r="C66" s="30" t="s">
        <v>198</v>
      </c>
      <c r="D66" s="14" t="s">
        <v>217</v>
      </c>
      <c r="E66" s="15" t="s">
        <v>22</v>
      </c>
      <c r="F66" s="17" t="s">
        <v>22</v>
      </c>
      <c r="G66" s="17" t="s">
        <v>22</v>
      </c>
      <c r="H66" s="32" t="s">
        <v>22</v>
      </c>
      <c r="I66" s="17" t="s">
        <v>22</v>
      </c>
      <c r="J66" s="17" t="s">
        <v>22</v>
      </c>
      <c r="K66" s="17" t="s">
        <v>22</v>
      </c>
      <c r="L66" s="17" t="s">
        <v>22</v>
      </c>
      <c r="M66" s="17" t="s">
        <v>22</v>
      </c>
      <c r="N66" s="17" t="s">
        <v>22</v>
      </c>
      <c r="O66" s="15" t="s">
        <v>22</v>
      </c>
      <c r="P66" s="15" t="s">
        <v>22</v>
      </c>
      <c r="Q66" s="15" t="s">
        <v>22</v>
      </c>
      <c r="R66" s="15" t="s">
        <v>22</v>
      </c>
      <c r="S66" s="9">
        <f t="shared" si="0"/>
        <v>14</v>
      </c>
    </row>
    <row r="67" spans="1:19" ht="26.25" customHeight="1" x14ac:dyDescent="0.25">
      <c r="A67" s="14">
        <v>60</v>
      </c>
      <c r="B67" s="25" t="s">
        <v>199</v>
      </c>
      <c r="C67" s="30" t="s">
        <v>200</v>
      </c>
      <c r="D67" s="14" t="s">
        <v>217</v>
      </c>
      <c r="E67" s="15"/>
      <c r="F67" s="17"/>
      <c r="G67" s="17"/>
      <c r="H67" s="32"/>
      <c r="I67" s="17"/>
      <c r="J67" s="17"/>
      <c r="K67" s="17"/>
      <c r="L67" s="17"/>
      <c r="M67" s="17"/>
      <c r="N67" s="17"/>
      <c r="O67" s="17"/>
      <c r="P67" s="15" t="s">
        <v>22</v>
      </c>
      <c r="Q67" s="15" t="s">
        <v>22</v>
      </c>
      <c r="R67" s="15" t="s">
        <v>22</v>
      </c>
      <c r="S67" s="9">
        <f t="shared" si="0"/>
        <v>3</v>
      </c>
    </row>
    <row r="68" spans="1:19" ht="26.25" customHeight="1" x14ac:dyDescent="0.25">
      <c r="A68" s="14">
        <v>61</v>
      </c>
      <c r="B68" s="25" t="s">
        <v>184</v>
      </c>
      <c r="C68" s="30" t="s">
        <v>201</v>
      </c>
      <c r="D68" s="14" t="s">
        <v>217</v>
      </c>
      <c r="E68" s="9" t="s">
        <v>22</v>
      </c>
      <c r="F68" s="9" t="s">
        <v>22</v>
      </c>
      <c r="G68" s="9" t="s">
        <v>22</v>
      </c>
      <c r="H68" s="9" t="s">
        <v>22</v>
      </c>
      <c r="I68" s="9" t="s">
        <v>22</v>
      </c>
      <c r="J68" s="9" t="s">
        <v>22</v>
      </c>
      <c r="K68" s="9" t="s">
        <v>22</v>
      </c>
      <c r="L68" s="9" t="s">
        <v>22</v>
      </c>
      <c r="M68" s="9" t="s">
        <v>22</v>
      </c>
      <c r="N68" s="9" t="s">
        <v>22</v>
      </c>
      <c r="O68" s="9" t="s">
        <v>22</v>
      </c>
      <c r="P68" s="9" t="s">
        <v>22</v>
      </c>
      <c r="Q68" s="15" t="s">
        <v>22</v>
      </c>
      <c r="R68" s="15" t="s">
        <v>22</v>
      </c>
      <c r="S68" s="9">
        <f t="shared" si="0"/>
        <v>14</v>
      </c>
    </row>
    <row r="69" spans="1:19" ht="26.25" customHeight="1" x14ac:dyDescent="0.25">
      <c r="A69" s="14">
        <v>62</v>
      </c>
      <c r="B69" s="25" t="s">
        <v>195</v>
      </c>
      <c r="C69" s="30" t="s">
        <v>201</v>
      </c>
      <c r="D69" s="14" t="s">
        <v>217</v>
      </c>
      <c r="E69" s="15"/>
      <c r="F69" s="17" t="s">
        <v>22</v>
      </c>
      <c r="G69" s="17" t="s">
        <v>22</v>
      </c>
      <c r="H69" s="32"/>
      <c r="I69" s="17"/>
      <c r="J69" s="17"/>
      <c r="K69" s="17"/>
      <c r="L69" s="17"/>
      <c r="M69" s="17"/>
      <c r="N69" s="17"/>
      <c r="O69" s="17"/>
      <c r="P69" s="17"/>
      <c r="Q69" s="17"/>
      <c r="R69" s="17" t="s">
        <v>22</v>
      </c>
      <c r="S69" s="9">
        <f t="shared" si="0"/>
        <v>3</v>
      </c>
    </row>
    <row r="70" spans="1:19" ht="26.25" customHeight="1" x14ac:dyDescent="0.25">
      <c r="A70" s="14">
        <v>63</v>
      </c>
      <c r="B70" s="25" t="s">
        <v>202</v>
      </c>
      <c r="C70" s="30" t="s">
        <v>203</v>
      </c>
      <c r="D70" s="14" t="s">
        <v>217</v>
      </c>
      <c r="E70" s="15" t="s">
        <v>22</v>
      </c>
      <c r="F70" s="15" t="s">
        <v>22</v>
      </c>
      <c r="G70" s="15" t="s">
        <v>22</v>
      </c>
      <c r="H70" s="15" t="s">
        <v>22</v>
      </c>
      <c r="I70" s="15" t="s">
        <v>22</v>
      </c>
      <c r="J70" s="15" t="s">
        <v>22</v>
      </c>
      <c r="K70" s="15" t="s">
        <v>22</v>
      </c>
      <c r="L70" s="15" t="s">
        <v>22</v>
      </c>
      <c r="M70" s="15" t="s">
        <v>22</v>
      </c>
      <c r="N70" s="15" t="s">
        <v>22</v>
      </c>
      <c r="O70" s="15" t="s">
        <v>22</v>
      </c>
      <c r="P70" s="15" t="s">
        <v>22</v>
      </c>
      <c r="Q70" s="15" t="s">
        <v>22</v>
      </c>
      <c r="R70" s="15" t="s">
        <v>22</v>
      </c>
      <c r="S70" s="9">
        <f t="shared" si="0"/>
        <v>14</v>
      </c>
    </row>
    <row r="71" spans="1:19" ht="26.25" customHeight="1" x14ac:dyDescent="0.25">
      <c r="A71" s="14">
        <v>64</v>
      </c>
      <c r="B71" s="25" t="s">
        <v>204</v>
      </c>
      <c r="C71" s="30" t="s">
        <v>105</v>
      </c>
      <c r="D71" s="14" t="s">
        <v>217</v>
      </c>
      <c r="E71" s="15"/>
      <c r="F71" s="15" t="s">
        <v>22</v>
      </c>
      <c r="G71" s="17"/>
      <c r="H71" s="32"/>
      <c r="I71" s="17"/>
      <c r="J71" s="17"/>
      <c r="K71" s="17"/>
      <c r="L71" s="17"/>
      <c r="M71" s="17"/>
      <c r="N71" s="17"/>
      <c r="O71" s="17"/>
      <c r="P71" s="15" t="s">
        <v>22</v>
      </c>
      <c r="Q71" s="17"/>
      <c r="R71" s="17"/>
      <c r="S71" s="9">
        <f t="shared" si="0"/>
        <v>2</v>
      </c>
    </row>
    <row r="72" spans="1:19" ht="26.25" customHeight="1" x14ac:dyDescent="0.25">
      <c r="A72" s="14">
        <v>65</v>
      </c>
      <c r="B72" s="25" t="s">
        <v>205</v>
      </c>
      <c r="C72" s="30" t="s">
        <v>206</v>
      </c>
      <c r="D72" s="14" t="s">
        <v>217</v>
      </c>
      <c r="E72" s="15"/>
      <c r="F72" s="17" t="s">
        <v>22</v>
      </c>
      <c r="G72" s="17" t="s">
        <v>22</v>
      </c>
      <c r="H72" s="32"/>
      <c r="I72" s="17"/>
      <c r="J72" s="17"/>
      <c r="K72" s="17"/>
      <c r="L72" s="17"/>
      <c r="M72" s="17"/>
      <c r="N72" s="17"/>
      <c r="O72" s="17"/>
      <c r="P72" s="17"/>
      <c r="Q72" s="17"/>
      <c r="R72" s="17" t="s">
        <v>22</v>
      </c>
      <c r="S72" s="9">
        <f t="shared" si="0"/>
        <v>3</v>
      </c>
    </row>
    <row r="73" spans="1:19" ht="26.25" customHeight="1" x14ac:dyDescent="0.25">
      <c r="A73" s="14">
        <v>66</v>
      </c>
      <c r="B73" s="25" t="s">
        <v>207</v>
      </c>
      <c r="C73" s="30" t="s">
        <v>208</v>
      </c>
      <c r="D73" s="14" t="s">
        <v>217</v>
      </c>
      <c r="E73" s="15" t="s">
        <v>22</v>
      </c>
      <c r="F73" s="15" t="s">
        <v>22</v>
      </c>
      <c r="G73" s="15" t="s">
        <v>22</v>
      </c>
      <c r="H73" s="15" t="s">
        <v>22</v>
      </c>
      <c r="I73" s="15" t="s">
        <v>22</v>
      </c>
      <c r="J73" s="15" t="s">
        <v>22</v>
      </c>
      <c r="K73" s="15" t="s">
        <v>22</v>
      </c>
      <c r="L73" s="15" t="s">
        <v>22</v>
      </c>
      <c r="M73" s="15" t="s">
        <v>22</v>
      </c>
      <c r="N73" s="15" t="s">
        <v>22</v>
      </c>
      <c r="O73" s="15" t="s">
        <v>22</v>
      </c>
      <c r="P73" s="15" t="s">
        <v>22</v>
      </c>
      <c r="Q73" s="15" t="s">
        <v>22</v>
      </c>
      <c r="R73" s="15" t="s">
        <v>22</v>
      </c>
      <c r="S73" s="9">
        <f t="shared" ref="S73:S117" si="1">COUNTIF(E73:R73,"X")</f>
        <v>14</v>
      </c>
    </row>
    <row r="74" spans="1:19" ht="26.25" customHeight="1" x14ac:dyDescent="0.25">
      <c r="A74" s="14">
        <v>67</v>
      </c>
      <c r="B74" s="25" t="s">
        <v>209</v>
      </c>
      <c r="C74" s="30" t="s">
        <v>210</v>
      </c>
      <c r="D74" s="14" t="s">
        <v>217</v>
      </c>
      <c r="E74" s="15" t="s">
        <v>22</v>
      </c>
      <c r="F74" s="15" t="s">
        <v>22</v>
      </c>
      <c r="G74" s="15" t="s">
        <v>22</v>
      </c>
      <c r="H74" s="15" t="s">
        <v>22</v>
      </c>
      <c r="I74" s="17"/>
      <c r="J74" s="15" t="s">
        <v>22</v>
      </c>
      <c r="K74" s="17"/>
      <c r="L74" s="17"/>
      <c r="M74" s="17"/>
      <c r="N74" s="17"/>
      <c r="O74" s="15" t="s">
        <v>22</v>
      </c>
      <c r="P74" s="15" t="s">
        <v>22</v>
      </c>
      <c r="Q74" s="15" t="s">
        <v>22</v>
      </c>
      <c r="R74" s="15" t="s">
        <v>22</v>
      </c>
      <c r="S74" s="9">
        <f t="shared" si="1"/>
        <v>9</v>
      </c>
    </row>
    <row r="75" spans="1:19" ht="26.25" customHeight="1" x14ac:dyDescent="0.25">
      <c r="A75" s="14">
        <v>68</v>
      </c>
      <c r="B75" s="25" t="s">
        <v>211</v>
      </c>
      <c r="C75" s="30" t="s">
        <v>212</v>
      </c>
      <c r="D75" s="14" t="s">
        <v>217</v>
      </c>
      <c r="E75" s="15" t="s">
        <v>22</v>
      </c>
      <c r="F75" s="17" t="s">
        <v>22</v>
      </c>
      <c r="G75" s="15" t="s">
        <v>22</v>
      </c>
      <c r="H75" s="15" t="s">
        <v>22</v>
      </c>
      <c r="I75" s="17"/>
      <c r="J75" s="17"/>
      <c r="K75" s="15" t="s">
        <v>22</v>
      </c>
      <c r="L75" s="15" t="s">
        <v>22</v>
      </c>
      <c r="M75" s="17" t="s">
        <v>22</v>
      </c>
      <c r="N75" s="15" t="s">
        <v>22</v>
      </c>
      <c r="O75" s="15" t="s">
        <v>22</v>
      </c>
      <c r="P75" s="15" t="s">
        <v>22</v>
      </c>
      <c r="Q75" s="15" t="s">
        <v>22</v>
      </c>
      <c r="R75" s="15" t="s">
        <v>22</v>
      </c>
      <c r="S75" s="9">
        <f t="shared" si="1"/>
        <v>12</v>
      </c>
    </row>
    <row r="76" spans="1:19" ht="26.25" customHeight="1" x14ac:dyDescent="0.25">
      <c r="A76" s="14">
        <v>69</v>
      </c>
      <c r="B76" s="25" t="s">
        <v>213</v>
      </c>
      <c r="C76" s="30" t="s">
        <v>214</v>
      </c>
      <c r="D76" s="14" t="s">
        <v>217</v>
      </c>
      <c r="E76" s="15" t="s">
        <v>22</v>
      </c>
      <c r="F76" s="15" t="s">
        <v>22</v>
      </c>
      <c r="G76" s="15" t="s">
        <v>22</v>
      </c>
      <c r="H76" s="15" t="s">
        <v>22</v>
      </c>
      <c r="I76" s="15" t="s">
        <v>22</v>
      </c>
      <c r="J76" s="15" t="s">
        <v>22</v>
      </c>
      <c r="K76" s="15" t="s">
        <v>22</v>
      </c>
      <c r="L76" s="15" t="s">
        <v>22</v>
      </c>
      <c r="M76" s="15" t="s">
        <v>22</v>
      </c>
      <c r="N76" s="15" t="s">
        <v>22</v>
      </c>
      <c r="O76" s="15" t="s">
        <v>22</v>
      </c>
      <c r="P76" s="15" t="s">
        <v>22</v>
      </c>
      <c r="Q76" s="15" t="s">
        <v>22</v>
      </c>
      <c r="R76" s="15" t="s">
        <v>22</v>
      </c>
      <c r="S76" s="9">
        <f t="shared" si="1"/>
        <v>14</v>
      </c>
    </row>
    <row r="77" spans="1:19" ht="26.25" customHeight="1" x14ac:dyDescent="0.25">
      <c r="A77" s="14">
        <v>70</v>
      </c>
      <c r="B77" s="25" t="s">
        <v>215</v>
      </c>
      <c r="C77" s="30" t="s">
        <v>216</v>
      </c>
      <c r="D77" s="14" t="s">
        <v>217</v>
      </c>
      <c r="E77" s="15" t="s">
        <v>22</v>
      </c>
      <c r="F77" s="15" t="s">
        <v>22</v>
      </c>
      <c r="G77" s="15" t="s">
        <v>22</v>
      </c>
      <c r="H77" s="15" t="s">
        <v>22</v>
      </c>
      <c r="I77" s="15" t="s">
        <v>22</v>
      </c>
      <c r="J77" s="15" t="s">
        <v>22</v>
      </c>
      <c r="K77" s="15" t="s">
        <v>22</v>
      </c>
      <c r="L77" s="15" t="s">
        <v>22</v>
      </c>
      <c r="M77" s="15" t="s">
        <v>22</v>
      </c>
      <c r="N77" s="15" t="s">
        <v>22</v>
      </c>
      <c r="O77" s="15" t="s">
        <v>22</v>
      </c>
      <c r="P77" s="15" t="s">
        <v>22</v>
      </c>
      <c r="Q77" s="15" t="s">
        <v>22</v>
      </c>
      <c r="R77" s="15" t="s">
        <v>22</v>
      </c>
      <c r="S77" s="9">
        <f t="shared" si="1"/>
        <v>14</v>
      </c>
    </row>
    <row r="78" spans="1:19" s="42" customFormat="1" ht="26.25" customHeight="1" x14ac:dyDescent="0.25">
      <c r="A78" s="38">
        <v>71</v>
      </c>
      <c r="B78" s="43" t="s">
        <v>218</v>
      </c>
      <c r="C78" s="44" t="s">
        <v>219</v>
      </c>
      <c r="D78" s="37" t="s">
        <v>238</v>
      </c>
      <c r="E78" s="45" t="s">
        <v>22</v>
      </c>
      <c r="F78" s="45" t="s">
        <v>22</v>
      </c>
      <c r="G78" s="45" t="s">
        <v>22</v>
      </c>
      <c r="H78" s="45" t="s">
        <v>22</v>
      </c>
      <c r="I78" s="45" t="s">
        <v>22</v>
      </c>
      <c r="J78" s="45" t="s">
        <v>22</v>
      </c>
      <c r="K78" s="45" t="s">
        <v>22</v>
      </c>
      <c r="L78" s="45" t="s">
        <v>22</v>
      </c>
      <c r="M78" s="45" t="s">
        <v>22</v>
      </c>
      <c r="N78" s="45" t="s">
        <v>22</v>
      </c>
      <c r="O78" s="45" t="s">
        <v>22</v>
      </c>
      <c r="P78" s="45" t="s">
        <v>22</v>
      </c>
      <c r="Q78" s="45" t="s">
        <v>22</v>
      </c>
      <c r="R78" s="45" t="s">
        <v>22</v>
      </c>
      <c r="S78" s="37">
        <f t="shared" si="1"/>
        <v>14</v>
      </c>
    </row>
    <row r="79" spans="1:19" ht="26.25" customHeight="1" x14ac:dyDescent="0.25">
      <c r="A79" s="14">
        <v>72</v>
      </c>
      <c r="B79" s="25" t="s">
        <v>220</v>
      </c>
      <c r="C79" s="30" t="s">
        <v>116</v>
      </c>
      <c r="D79" s="14" t="s">
        <v>238</v>
      </c>
      <c r="E79" s="15" t="s">
        <v>22</v>
      </c>
      <c r="F79" s="15" t="s">
        <v>22</v>
      </c>
      <c r="G79" s="15" t="s">
        <v>22</v>
      </c>
      <c r="H79" s="15" t="s">
        <v>22</v>
      </c>
      <c r="I79" s="15" t="s">
        <v>22</v>
      </c>
      <c r="J79" s="15" t="s">
        <v>22</v>
      </c>
      <c r="K79" s="15" t="s">
        <v>22</v>
      </c>
      <c r="L79" s="15" t="s">
        <v>22</v>
      </c>
      <c r="M79" s="15" t="s">
        <v>22</v>
      </c>
      <c r="N79" s="15" t="s">
        <v>22</v>
      </c>
      <c r="O79" s="15" t="s">
        <v>22</v>
      </c>
      <c r="P79" s="15" t="s">
        <v>22</v>
      </c>
      <c r="Q79" s="15" t="s">
        <v>22</v>
      </c>
      <c r="R79" s="15" t="s">
        <v>22</v>
      </c>
      <c r="S79" s="9">
        <f t="shared" si="1"/>
        <v>14</v>
      </c>
    </row>
    <row r="80" spans="1:19" ht="26.25" customHeight="1" x14ac:dyDescent="0.25">
      <c r="A80" s="14">
        <v>73</v>
      </c>
      <c r="B80" s="25" t="s">
        <v>221</v>
      </c>
      <c r="C80" s="30" t="s">
        <v>222</v>
      </c>
      <c r="D80" s="14" t="s">
        <v>238</v>
      </c>
      <c r="E80" s="15" t="s">
        <v>22</v>
      </c>
      <c r="F80" s="15" t="s">
        <v>22</v>
      </c>
      <c r="G80" s="15" t="s">
        <v>22</v>
      </c>
      <c r="H80" s="15" t="s">
        <v>22</v>
      </c>
      <c r="I80" s="15" t="s">
        <v>22</v>
      </c>
      <c r="J80" s="15" t="s">
        <v>22</v>
      </c>
      <c r="K80" s="15" t="s">
        <v>22</v>
      </c>
      <c r="L80" s="15" t="s">
        <v>22</v>
      </c>
      <c r="M80" s="15" t="s">
        <v>22</v>
      </c>
      <c r="N80" s="15" t="s">
        <v>22</v>
      </c>
      <c r="O80" s="15" t="s">
        <v>22</v>
      </c>
      <c r="P80" s="15" t="s">
        <v>22</v>
      </c>
      <c r="Q80" s="15" t="s">
        <v>22</v>
      </c>
      <c r="R80" s="15" t="s">
        <v>22</v>
      </c>
      <c r="S80" s="9">
        <f t="shared" si="1"/>
        <v>14</v>
      </c>
    </row>
    <row r="81" spans="1:19" ht="26.25" customHeight="1" x14ac:dyDescent="0.25">
      <c r="A81" s="14">
        <v>74</v>
      </c>
      <c r="B81" s="25" t="s">
        <v>223</v>
      </c>
      <c r="C81" s="30" t="s">
        <v>156</v>
      </c>
      <c r="D81" s="14" t="s">
        <v>238</v>
      </c>
      <c r="E81" s="15" t="s">
        <v>22</v>
      </c>
      <c r="F81" s="15" t="s">
        <v>22</v>
      </c>
      <c r="G81" s="15" t="s">
        <v>22</v>
      </c>
      <c r="H81" s="15" t="s">
        <v>22</v>
      </c>
      <c r="I81" s="15" t="s">
        <v>22</v>
      </c>
      <c r="J81" s="15" t="s">
        <v>22</v>
      </c>
      <c r="K81" s="15" t="s">
        <v>22</v>
      </c>
      <c r="L81" s="15" t="s">
        <v>22</v>
      </c>
      <c r="M81" s="15" t="s">
        <v>22</v>
      </c>
      <c r="N81" s="15" t="s">
        <v>22</v>
      </c>
      <c r="O81" s="15" t="s">
        <v>22</v>
      </c>
      <c r="P81" s="15" t="s">
        <v>22</v>
      </c>
      <c r="Q81" s="15" t="s">
        <v>22</v>
      </c>
      <c r="R81" s="15" t="s">
        <v>22</v>
      </c>
      <c r="S81" s="9">
        <f t="shared" si="1"/>
        <v>14</v>
      </c>
    </row>
    <row r="82" spans="1:19" ht="26.25" customHeight="1" x14ac:dyDescent="0.25">
      <c r="A82" s="14">
        <v>75</v>
      </c>
      <c r="B82" s="25" t="s">
        <v>224</v>
      </c>
      <c r="C82" s="30" t="s">
        <v>112</v>
      </c>
      <c r="D82" s="14" t="s">
        <v>238</v>
      </c>
      <c r="E82" s="15" t="s">
        <v>22</v>
      </c>
      <c r="F82" s="15" t="s">
        <v>22</v>
      </c>
      <c r="G82" s="15" t="s">
        <v>22</v>
      </c>
      <c r="H82" s="15" t="s">
        <v>22</v>
      </c>
      <c r="I82" s="15" t="s">
        <v>22</v>
      </c>
      <c r="J82" s="15" t="s">
        <v>22</v>
      </c>
      <c r="K82" s="15" t="s">
        <v>22</v>
      </c>
      <c r="L82" s="15" t="s">
        <v>22</v>
      </c>
      <c r="M82" s="15" t="s">
        <v>22</v>
      </c>
      <c r="N82" s="15" t="s">
        <v>22</v>
      </c>
      <c r="O82" s="15" t="s">
        <v>22</v>
      </c>
      <c r="P82" s="15" t="s">
        <v>22</v>
      </c>
      <c r="Q82" s="15" t="s">
        <v>22</v>
      </c>
      <c r="R82" s="15" t="s">
        <v>22</v>
      </c>
      <c r="S82" s="9">
        <f t="shared" si="1"/>
        <v>14</v>
      </c>
    </row>
    <row r="83" spans="1:19" ht="26.25" customHeight="1" x14ac:dyDescent="0.25">
      <c r="A83" s="14">
        <v>76</v>
      </c>
      <c r="B83" s="25" t="s">
        <v>139</v>
      </c>
      <c r="C83" s="30" t="s">
        <v>225</v>
      </c>
      <c r="D83" s="14" t="s">
        <v>238</v>
      </c>
      <c r="E83" s="15" t="s">
        <v>22</v>
      </c>
      <c r="F83" s="15" t="s">
        <v>22</v>
      </c>
      <c r="G83" s="15" t="s">
        <v>22</v>
      </c>
      <c r="H83" s="15" t="s">
        <v>22</v>
      </c>
      <c r="I83" s="15" t="s">
        <v>22</v>
      </c>
      <c r="J83" s="15" t="s">
        <v>22</v>
      </c>
      <c r="K83" s="15" t="s">
        <v>22</v>
      </c>
      <c r="L83" s="15" t="s">
        <v>22</v>
      </c>
      <c r="M83" s="15" t="s">
        <v>22</v>
      </c>
      <c r="N83" s="15" t="s">
        <v>22</v>
      </c>
      <c r="O83" s="15" t="s">
        <v>22</v>
      </c>
      <c r="P83" s="15" t="s">
        <v>22</v>
      </c>
      <c r="Q83" s="15" t="s">
        <v>22</v>
      </c>
      <c r="R83" s="15" t="s">
        <v>22</v>
      </c>
      <c r="S83" s="9">
        <f t="shared" si="1"/>
        <v>14</v>
      </c>
    </row>
    <row r="84" spans="1:19" ht="26.25" customHeight="1" x14ac:dyDescent="0.25">
      <c r="A84" s="14">
        <v>77</v>
      </c>
      <c r="B84" s="25" t="s">
        <v>226</v>
      </c>
      <c r="C84" s="30" t="s">
        <v>212</v>
      </c>
      <c r="D84" s="14" t="s">
        <v>238</v>
      </c>
      <c r="E84" s="15" t="s">
        <v>22</v>
      </c>
      <c r="F84" s="15" t="s">
        <v>22</v>
      </c>
      <c r="G84" s="15" t="s">
        <v>22</v>
      </c>
      <c r="H84" s="15" t="s">
        <v>22</v>
      </c>
      <c r="I84" s="15" t="s">
        <v>22</v>
      </c>
      <c r="J84" s="15" t="s">
        <v>22</v>
      </c>
      <c r="K84" s="15" t="s">
        <v>22</v>
      </c>
      <c r="L84" s="15" t="s">
        <v>22</v>
      </c>
      <c r="M84" s="15" t="s">
        <v>22</v>
      </c>
      <c r="N84" s="15" t="s">
        <v>22</v>
      </c>
      <c r="O84" s="15" t="s">
        <v>22</v>
      </c>
      <c r="P84" s="15" t="s">
        <v>22</v>
      </c>
      <c r="Q84" s="15" t="s">
        <v>22</v>
      </c>
      <c r="R84" s="15" t="s">
        <v>22</v>
      </c>
      <c r="S84" s="9">
        <f t="shared" si="1"/>
        <v>14</v>
      </c>
    </row>
    <row r="85" spans="1:19" ht="26.25" customHeight="1" x14ac:dyDescent="0.25">
      <c r="A85" s="14">
        <v>78</v>
      </c>
      <c r="B85" s="25" t="s">
        <v>227</v>
      </c>
      <c r="C85" s="30" t="s">
        <v>154</v>
      </c>
      <c r="D85" s="14" t="s">
        <v>238</v>
      </c>
      <c r="E85" s="15" t="s">
        <v>22</v>
      </c>
      <c r="F85" s="15" t="s">
        <v>22</v>
      </c>
      <c r="G85" s="15" t="s">
        <v>22</v>
      </c>
      <c r="H85" s="15" t="s">
        <v>22</v>
      </c>
      <c r="I85" s="15" t="s">
        <v>22</v>
      </c>
      <c r="J85" s="15" t="s">
        <v>22</v>
      </c>
      <c r="K85" s="15" t="s">
        <v>22</v>
      </c>
      <c r="L85" s="15" t="s">
        <v>22</v>
      </c>
      <c r="M85" s="15" t="s">
        <v>22</v>
      </c>
      <c r="N85" s="15" t="s">
        <v>22</v>
      </c>
      <c r="O85" s="15" t="s">
        <v>22</v>
      </c>
      <c r="P85" s="15" t="s">
        <v>22</v>
      </c>
      <c r="Q85" s="15" t="s">
        <v>22</v>
      </c>
      <c r="R85" s="15" t="s">
        <v>22</v>
      </c>
      <c r="S85" s="9">
        <f t="shared" si="1"/>
        <v>14</v>
      </c>
    </row>
    <row r="86" spans="1:19" ht="26.25" customHeight="1" x14ac:dyDescent="0.25">
      <c r="A86" s="14">
        <v>79</v>
      </c>
      <c r="B86" s="25" t="s">
        <v>228</v>
      </c>
      <c r="C86" s="30" t="s">
        <v>229</v>
      </c>
      <c r="D86" s="14" t="s">
        <v>238</v>
      </c>
      <c r="E86" s="15" t="s">
        <v>22</v>
      </c>
      <c r="F86" s="15" t="s">
        <v>22</v>
      </c>
      <c r="G86" s="15" t="s">
        <v>22</v>
      </c>
      <c r="H86" s="15" t="s">
        <v>22</v>
      </c>
      <c r="I86" s="15" t="s">
        <v>22</v>
      </c>
      <c r="J86" s="15" t="s">
        <v>22</v>
      </c>
      <c r="K86" s="15" t="s">
        <v>22</v>
      </c>
      <c r="L86" s="15" t="s">
        <v>22</v>
      </c>
      <c r="M86" s="15" t="s">
        <v>22</v>
      </c>
      <c r="N86" s="15" t="s">
        <v>22</v>
      </c>
      <c r="O86" s="15" t="s">
        <v>22</v>
      </c>
      <c r="P86" s="15" t="s">
        <v>22</v>
      </c>
      <c r="Q86" s="15" t="s">
        <v>22</v>
      </c>
      <c r="R86" s="15" t="s">
        <v>22</v>
      </c>
      <c r="S86" s="9">
        <f t="shared" si="1"/>
        <v>14</v>
      </c>
    </row>
    <row r="87" spans="1:19" ht="26.25" customHeight="1" x14ac:dyDescent="0.25">
      <c r="A87" s="14">
        <v>80</v>
      </c>
      <c r="B87" s="25" t="s">
        <v>230</v>
      </c>
      <c r="C87" s="30" t="s">
        <v>108</v>
      </c>
      <c r="D87" s="14" t="s">
        <v>238</v>
      </c>
      <c r="E87" s="15" t="s">
        <v>22</v>
      </c>
      <c r="F87" s="15" t="s">
        <v>22</v>
      </c>
      <c r="G87" s="15" t="s">
        <v>22</v>
      </c>
      <c r="H87" s="15" t="s">
        <v>22</v>
      </c>
      <c r="I87" s="15" t="s">
        <v>22</v>
      </c>
      <c r="J87" s="15" t="s">
        <v>22</v>
      </c>
      <c r="K87" s="15" t="s">
        <v>22</v>
      </c>
      <c r="L87" s="15" t="s">
        <v>22</v>
      </c>
      <c r="M87" s="15" t="s">
        <v>22</v>
      </c>
      <c r="N87" s="15" t="s">
        <v>22</v>
      </c>
      <c r="O87" s="15" t="s">
        <v>22</v>
      </c>
      <c r="P87" s="15" t="s">
        <v>22</v>
      </c>
      <c r="Q87" s="15" t="s">
        <v>22</v>
      </c>
      <c r="R87" s="15" t="s">
        <v>22</v>
      </c>
      <c r="S87" s="9">
        <f t="shared" si="1"/>
        <v>14</v>
      </c>
    </row>
    <row r="88" spans="1:19" ht="26.25" customHeight="1" x14ac:dyDescent="0.25">
      <c r="A88" s="14">
        <v>81</v>
      </c>
      <c r="B88" s="25" t="s">
        <v>231</v>
      </c>
      <c r="C88" s="30" t="s">
        <v>232</v>
      </c>
      <c r="D88" s="14" t="s">
        <v>238</v>
      </c>
      <c r="E88" s="15" t="s">
        <v>22</v>
      </c>
      <c r="F88" s="15" t="s">
        <v>22</v>
      </c>
      <c r="G88" s="15" t="s">
        <v>22</v>
      </c>
      <c r="H88" s="15" t="s">
        <v>22</v>
      </c>
      <c r="I88" s="15" t="s">
        <v>22</v>
      </c>
      <c r="J88" s="15" t="s">
        <v>22</v>
      </c>
      <c r="K88" s="15" t="s">
        <v>22</v>
      </c>
      <c r="L88" s="15" t="s">
        <v>22</v>
      </c>
      <c r="M88" s="15" t="s">
        <v>22</v>
      </c>
      <c r="N88" s="15" t="s">
        <v>22</v>
      </c>
      <c r="O88" s="15" t="s">
        <v>22</v>
      </c>
      <c r="P88" s="15" t="s">
        <v>22</v>
      </c>
      <c r="Q88" s="15" t="s">
        <v>22</v>
      </c>
      <c r="R88" s="15" t="s">
        <v>22</v>
      </c>
      <c r="S88" s="9">
        <f t="shared" si="1"/>
        <v>14</v>
      </c>
    </row>
    <row r="89" spans="1:19" ht="26.25" customHeight="1" x14ac:dyDescent="0.25">
      <c r="A89" s="14">
        <v>82</v>
      </c>
      <c r="B89" s="25" t="s">
        <v>233</v>
      </c>
      <c r="C89" s="30" t="s">
        <v>234</v>
      </c>
      <c r="D89" s="14" t="s">
        <v>238</v>
      </c>
      <c r="E89" s="15" t="s">
        <v>22</v>
      </c>
      <c r="F89" s="15" t="s">
        <v>22</v>
      </c>
      <c r="G89" s="15" t="s">
        <v>22</v>
      </c>
      <c r="H89" s="15" t="s">
        <v>22</v>
      </c>
      <c r="I89" s="15" t="s">
        <v>22</v>
      </c>
      <c r="J89" s="15" t="s">
        <v>22</v>
      </c>
      <c r="K89" s="15" t="s">
        <v>22</v>
      </c>
      <c r="L89" s="15" t="s">
        <v>22</v>
      </c>
      <c r="M89" s="15" t="s">
        <v>22</v>
      </c>
      <c r="N89" s="15" t="s">
        <v>22</v>
      </c>
      <c r="O89" s="15" t="s">
        <v>22</v>
      </c>
      <c r="P89" s="15" t="s">
        <v>22</v>
      </c>
      <c r="Q89" s="15" t="s">
        <v>22</v>
      </c>
      <c r="R89" s="15" t="s">
        <v>22</v>
      </c>
      <c r="S89" s="9">
        <f t="shared" si="1"/>
        <v>14</v>
      </c>
    </row>
    <row r="90" spans="1:19" ht="26.25" customHeight="1" x14ac:dyDescent="0.25">
      <c r="A90" s="14">
        <v>83</v>
      </c>
      <c r="B90" s="25" t="s">
        <v>235</v>
      </c>
      <c r="C90" s="30" t="s">
        <v>236</v>
      </c>
      <c r="D90" s="14" t="s">
        <v>238</v>
      </c>
      <c r="E90" s="15" t="s">
        <v>22</v>
      </c>
      <c r="F90" s="15" t="s">
        <v>22</v>
      </c>
      <c r="G90" s="15" t="s">
        <v>22</v>
      </c>
      <c r="H90" s="15" t="s">
        <v>22</v>
      </c>
      <c r="I90" s="15" t="s">
        <v>22</v>
      </c>
      <c r="J90" s="15" t="s">
        <v>22</v>
      </c>
      <c r="K90" s="15" t="s">
        <v>22</v>
      </c>
      <c r="L90" s="15" t="s">
        <v>22</v>
      </c>
      <c r="M90" s="15" t="s">
        <v>22</v>
      </c>
      <c r="N90" s="15" t="s">
        <v>22</v>
      </c>
      <c r="O90" s="15" t="s">
        <v>22</v>
      </c>
      <c r="P90" s="15" t="s">
        <v>22</v>
      </c>
      <c r="Q90" s="15" t="s">
        <v>22</v>
      </c>
      <c r="R90" s="15" t="s">
        <v>22</v>
      </c>
      <c r="S90" s="9">
        <f t="shared" si="1"/>
        <v>14</v>
      </c>
    </row>
    <row r="91" spans="1:19" ht="26.25" customHeight="1" x14ac:dyDescent="0.25">
      <c r="A91" s="14">
        <v>84</v>
      </c>
      <c r="B91" s="25" t="s">
        <v>139</v>
      </c>
      <c r="C91" s="30" t="s">
        <v>237</v>
      </c>
      <c r="D91" s="14" t="s">
        <v>238</v>
      </c>
      <c r="E91" s="15" t="s">
        <v>22</v>
      </c>
      <c r="F91" s="15" t="s">
        <v>22</v>
      </c>
      <c r="G91" s="15" t="s">
        <v>22</v>
      </c>
      <c r="H91" s="15" t="s">
        <v>22</v>
      </c>
      <c r="I91" s="15" t="s">
        <v>22</v>
      </c>
      <c r="J91" s="15" t="s">
        <v>22</v>
      </c>
      <c r="K91" s="15" t="s">
        <v>22</v>
      </c>
      <c r="L91" s="15" t="s">
        <v>22</v>
      </c>
      <c r="M91" s="15" t="s">
        <v>22</v>
      </c>
      <c r="N91" s="15" t="s">
        <v>22</v>
      </c>
      <c r="O91" s="15" t="s">
        <v>22</v>
      </c>
      <c r="P91" s="15" t="s">
        <v>22</v>
      </c>
      <c r="Q91" s="15" t="s">
        <v>22</v>
      </c>
      <c r="R91" s="15" t="s">
        <v>22</v>
      </c>
      <c r="S91" s="9">
        <f t="shared" si="1"/>
        <v>14</v>
      </c>
    </row>
    <row r="92" spans="1:19" s="42" customFormat="1" ht="26.25" customHeight="1" x14ac:dyDescent="0.25">
      <c r="A92" s="38">
        <v>85</v>
      </c>
      <c r="B92" s="39" t="s">
        <v>167</v>
      </c>
      <c r="C92" s="40" t="s">
        <v>239</v>
      </c>
      <c r="D92" s="37" t="s">
        <v>282</v>
      </c>
      <c r="E92" s="41" t="s">
        <v>22</v>
      </c>
      <c r="F92" s="41" t="s">
        <v>22</v>
      </c>
      <c r="G92" s="41" t="s">
        <v>22</v>
      </c>
      <c r="H92" s="41" t="s">
        <v>22</v>
      </c>
      <c r="I92" s="41" t="s">
        <v>22</v>
      </c>
      <c r="J92" s="41" t="s">
        <v>22</v>
      </c>
      <c r="K92" s="41" t="s">
        <v>22</v>
      </c>
      <c r="L92" s="41" t="s">
        <v>22</v>
      </c>
      <c r="M92" s="41" t="s">
        <v>22</v>
      </c>
      <c r="N92" s="41" t="s">
        <v>22</v>
      </c>
      <c r="O92" s="41" t="s">
        <v>22</v>
      </c>
      <c r="P92" s="41" t="s">
        <v>22</v>
      </c>
      <c r="Q92" s="41" t="s">
        <v>22</v>
      </c>
      <c r="R92" s="41" t="s">
        <v>22</v>
      </c>
      <c r="S92" s="37">
        <f t="shared" si="1"/>
        <v>14</v>
      </c>
    </row>
    <row r="93" spans="1:19" ht="26.25" customHeight="1" x14ac:dyDescent="0.25">
      <c r="A93" s="14">
        <v>86</v>
      </c>
      <c r="B93" s="23" t="s">
        <v>240</v>
      </c>
      <c r="C93" s="29" t="s">
        <v>241</v>
      </c>
      <c r="D93" s="14" t="s">
        <v>282</v>
      </c>
      <c r="E93" s="33" t="s">
        <v>22</v>
      </c>
      <c r="F93" s="33" t="s">
        <v>22</v>
      </c>
      <c r="G93" s="33" t="s">
        <v>22</v>
      </c>
      <c r="H93" s="33" t="s">
        <v>22</v>
      </c>
      <c r="I93" s="33" t="s">
        <v>22</v>
      </c>
      <c r="J93" s="33" t="s">
        <v>22</v>
      </c>
      <c r="K93" s="33" t="s">
        <v>22</v>
      </c>
      <c r="L93" s="33" t="s">
        <v>22</v>
      </c>
      <c r="M93" s="33" t="s">
        <v>22</v>
      </c>
      <c r="N93" s="33" t="s">
        <v>22</v>
      </c>
      <c r="O93" s="33" t="s">
        <v>22</v>
      </c>
      <c r="P93" s="33" t="s">
        <v>22</v>
      </c>
      <c r="Q93" s="33" t="s">
        <v>22</v>
      </c>
      <c r="R93" s="33" t="s">
        <v>22</v>
      </c>
      <c r="S93" s="9">
        <f t="shared" si="1"/>
        <v>14</v>
      </c>
    </row>
    <row r="94" spans="1:19" ht="26.25" customHeight="1" x14ac:dyDescent="0.25">
      <c r="A94" s="14">
        <v>87</v>
      </c>
      <c r="B94" s="23" t="s">
        <v>242</v>
      </c>
      <c r="C94" s="29" t="s">
        <v>243</v>
      </c>
      <c r="D94" s="14" t="s">
        <v>282</v>
      </c>
      <c r="E94" s="33" t="s">
        <v>22</v>
      </c>
      <c r="F94" s="33" t="s">
        <v>22</v>
      </c>
      <c r="G94" s="33" t="s">
        <v>22</v>
      </c>
      <c r="H94" s="33" t="s">
        <v>22</v>
      </c>
      <c r="I94" s="33" t="s">
        <v>22</v>
      </c>
      <c r="J94" s="33" t="s">
        <v>22</v>
      </c>
      <c r="K94" s="33" t="s">
        <v>22</v>
      </c>
      <c r="L94" s="33" t="s">
        <v>22</v>
      </c>
      <c r="M94" s="33" t="s">
        <v>22</v>
      </c>
      <c r="N94" s="33" t="s">
        <v>22</v>
      </c>
      <c r="O94" s="34" t="s">
        <v>22</v>
      </c>
      <c r="P94" s="33" t="s">
        <v>22</v>
      </c>
      <c r="Q94" s="33" t="s">
        <v>22</v>
      </c>
      <c r="R94" s="33" t="s">
        <v>22</v>
      </c>
      <c r="S94" s="9">
        <f t="shared" si="1"/>
        <v>14</v>
      </c>
    </row>
    <row r="95" spans="1:19" ht="26.25" customHeight="1" x14ac:dyDescent="0.25">
      <c r="A95" s="14">
        <v>88</v>
      </c>
      <c r="B95" s="23" t="s">
        <v>244</v>
      </c>
      <c r="C95" s="29" t="s">
        <v>245</v>
      </c>
      <c r="D95" s="14" t="s">
        <v>282</v>
      </c>
      <c r="E95" s="35"/>
      <c r="F95" s="33" t="s">
        <v>22</v>
      </c>
      <c r="G95" s="33" t="s">
        <v>22</v>
      </c>
      <c r="H95" s="33" t="s">
        <v>22</v>
      </c>
      <c r="I95" s="33" t="s">
        <v>22</v>
      </c>
      <c r="J95" s="35"/>
      <c r="K95" s="35"/>
      <c r="L95" s="35"/>
      <c r="M95" s="35"/>
      <c r="N95" s="35"/>
      <c r="O95" s="35"/>
      <c r="P95" s="35"/>
      <c r="Q95" s="35"/>
      <c r="R95" s="35"/>
      <c r="S95" s="9">
        <f t="shared" si="1"/>
        <v>4</v>
      </c>
    </row>
    <row r="96" spans="1:19" ht="26.25" customHeight="1" x14ac:dyDescent="0.25">
      <c r="A96" s="14">
        <v>89</v>
      </c>
      <c r="B96" s="23" t="s">
        <v>246</v>
      </c>
      <c r="C96" s="29" t="s">
        <v>166</v>
      </c>
      <c r="D96" s="14" t="s">
        <v>282</v>
      </c>
      <c r="E96" s="33" t="s">
        <v>22</v>
      </c>
      <c r="F96" s="33" t="s">
        <v>22</v>
      </c>
      <c r="G96" s="33" t="s">
        <v>22</v>
      </c>
      <c r="H96" s="33" t="s">
        <v>22</v>
      </c>
      <c r="I96" s="33" t="s">
        <v>22</v>
      </c>
      <c r="J96" s="33" t="s">
        <v>22</v>
      </c>
      <c r="K96" s="33" t="s">
        <v>22</v>
      </c>
      <c r="L96" s="33" t="s">
        <v>22</v>
      </c>
      <c r="M96" s="33" t="s">
        <v>22</v>
      </c>
      <c r="N96" s="33" t="s">
        <v>22</v>
      </c>
      <c r="O96" s="33" t="s">
        <v>22</v>
      </c>
      <c r="P96" s="33" t="s">
        <v>22</v>
      </c>
      <c r="Q96" s="33" t="s">
        <v>22</v>
      </c>
      <c r="R96" s="33" t="s">
        <v>22</v>
      </c>
      <c r="S96" s="9">
        <f t="shared" si="1"/>
        <v>14</v>
      </c>
    </row>
    <row r="97" spans="1:19" ht="26.25" customHeight="1" x14ac:dyDescent="0.25">
      <c r="A97" s="14">
        <v>90</v>
      </c>
      <c r="B97" s="23" t="s">
        <v>247</v>
      </c>
      <c r="C97" s="29" t="s">
        <v>248</v>
      </c>
      <c r="D97" s="14" t="s">
        <v>282</v>
      </c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9">
        <f t="shared" si="1"/>
        <v>0</v>
      </c>
    </row>
    <row r="98" spans="1:19" ht="26.25" customHeight="1" x14ac:dyDescent="0.25">
      <c r="A98" s="14">
        <v>91</v>
      </c>
      <c r="B98" s="23" t="s">
        <v>249</v>
      </c>
      <c r="C98" s="29" t="s">
        <v>198</v>
      </c>
      <c r="D98" s="14" t="s">
        <v>282</v>
      </c>
      <c r="E98" s="33" t="s">
        <v>22</v>
      </c>
      <c r="F98" s="33" t="s">
        <v>22</v>
      </c>
      <c r="G98" s="33" t="s">
        <v>22</v>
      </c>
      <c r="H98" s="33" t="s">
        <v>22</v>
      </c>
      <c r="I98" s="33" t="s">
        <v>22</v>
      </c>
      <c r="J98" s="33" t="s">
        <v>22</v>
      </c>
      <c r="K98" s="33" t="s">
        <v>22</v>
      </c>
      <c r="L98" s="33" t="s">
        <v>22</v>
      </c>
      <c r="M98" s="33" t="s">
        <v>22</v>
      </c>
      <c r="N98" s="33" t="s">
        <v>22</v>
      </c>
      <c r="O98" s="99" t="s">
        <v>283</v>
      </c>
      <c r="P98" s="100"/>
      <c r="Q98" s="100"/>
      <c r="R98" s="101"/>
      <c r="S98" s="9">
        <f t="shared" si="1"/>
        <v>10</v>
      </c>
    </row>
    <row r="99" spans="1:19" ht="26.25" customHeight="1" x14ac:dyDescent="0.25">
      <c r="A99" s="14">
        <v>92</v>
      </c>
      <c r="B99" s="23" t="s">
        <v>250</v>
      </c>
      <c r="C99" s="29" t="s">
        <v>251</v>
      </c>
      <c r="D99" s="14" t="s">
        <v>282</v>
      </c>
      <c r="E99" s="33" t="s">
        <v>22</v>
      </c>
      <c r="F99" s="33" t="s">
        <v>22</v>
      </c>
      <c r="G99" s="33" t="s">
        <v>22</v>
      </c>
      <c r="H99" s="33" t="s">
        <v>22</v>
      </c>
      <c r="I99" s="33" t="s">
        <v>22</v>
      </c>
      <c r="J99" s="33" t="s">
        <v>22</v>
      </c>
      <c r="K99" s="35"/>
      <c r="L99" s="35"/>
      <c r="M99" s="33" t="s">
        <v>22</v>
      </c>
      <c r="N99" s="35"/>
      <c r="O99" s="35"/>
      <c r="P99" s="35"/>
      <c r="Q99" s="35"/>
      <c r="R99" s="35"/>
      <c r="S99" s="9">
        <f t="shared" si="1"/>
        <v>7</v>
      </c>
    </row>
    <row r="100" spans="1:19" ht="26.25" customHeight="1" x14ac:dyDescent="0.25">
      <c r="A100" s="14">
        <v>93</v>
      </c>
      <c r="B100" s="23" t="s">
        <v>252</v>
      </c>
      <c r="C100" s="29" t="s">
        <v>253</v>
      </c>
      <c r="D100" s="14" t="s">
        <v>282</v>
      </c>
      <c r="E100" s="33" t="s">
        <v>22</v>
      </c>
      <c r="F100" s="33" t="s">
        <v>22</v>
      </c>
      <c r="G100" s="33" t="s">
        <v>22</v>
      </c>
      <c r="H100" s="33" t="s">
        <v>22</v>
      </c>
      <c r="I100" s="33" t="s">
        <v>22</v>
      </c>
      <c r="J100" s="33" t="s">
        <v>22</v>
      </c>
      <c r="K100" s="33" t="s">
        <v>22</v>
      </c>
      <c r="L100" s="33" t="s">
        <v>22</v>
      </c>
      <c r="M100" s="33" t="s">
        <v>22</v>
      </c>
      <c r="N100" s="33" t="s">
        <v>22</v>
      </c>
      <c r="O100" s="33" t="s">
        <v>22</v>
      </c>
      <c r="P100" s="33" t="s">
        <v>22</v>
      </c>
      <c r="Q100" s="35"/>
      <c r="R100" s="33" t="s">
        <v>22</v>
      </c>
      <c r="S100" s="9">
        <f t="shared" si="1"/>
        <v>13</v>
      </c>
    </row>
    <row r="101" spans="1:19" ht="26.25" customHeight="1" x14ac:dyDescent="0.25">
      <c r="A101" s="14">
        <v>94</v>
      </c>
      <c r="B101" s="23" t="s">
        <v>254</v>
      </c>
      <c r="C101" s="29" t="s">
        <v>93</v>
      </c>
      <c r="D101" s="14" t="s">
        <v>282</v>
      </c>
      <c r="E101" s="33" t="s">
        <v>22</v>
      </c>
      <c r="F101" s="33" t="s">
        <v>22</v>
      </c>
      <c r="G101" s="33" t="s">
        <v>22</v>
      </c>
      <c r="H101" s="33" t="s">
        <v>22</v>
      </c>
      <c r="I101" s="33" t="s">
        <v>22</v>
      </c>
      <c r="J101" s="33" t="s">
        <v>22</v>
      </c>
      <c r="K101" s="33" t="s">
        <v>22</v>
      </c>
      <c r="L101" s="33" t="s">
        <v>22</v>
      </c>
      <c r="M101" s="33" t="s">
        <v>22</v>
      </c>
      <c r="N101" s="33" t="s">
        <v>22</v>
      </c>
      <c r="O101" s="99" t="s">
        <v>283</v>
      </c>
      <c r="P101" s="100"/>
      <c r="Q101" s="100"/>
      <c r="R101" s="101"/>
      <c r="S101" s="9">
        <f t="shared" si="1"/>
        <v>10</v>
      </c>
    </row>
    <row r="102" spans="1:19" ht="26.25" customHeight="1" x14ac:dyDescent="0.25">
      <c r="A102" s="14">
        <v>95</v>
      </c>
      <c r="B102" s="23" t="s">
        <v>167</v>
      </c>
      <c r="C102" s="29" t="s">
        <v>255</v>
      </c>
      <c r="D102" s="14" t="s">
        <v>282</v>
      </c>
      <c r="E102" s="33" t="s">
        <v>22</v>
      </c>
      <c r="F102" s="33" t="s">
        <v>22</v>
      </c>
      <c r="G102" s="33" t="s">
        <v>22</v>
      </c>
      <c r="H102" s="33" t="s">
        <v>22</v>
      </c>
      <c r="I102" s="33" t="s">
        <v>22</v>
      </c>
      <c r="J102" s="33" t="s">
        <v>22</v>
      </c>
      <c r="K102" s="33" t="s">
        <v>22</v>
      </c>
      <c r="L102" s="33" t="s">
        <v>22</v>
      </c>
      <c r="M102" s="33" t="s">
        <v>22</v>
      </c>
      <c r="N102" s="33" t="s">
        <v>22</v>
      </c>
      <c r="O102" s="33" t="s">
        <v>22</v>
      </c>
      <c r="P102" s="33" t="s">
        <v>22</v>
      </c>
      <c r="Q102" s="33" t="s">
        <v>22</v>
      </c>
      <c r="R102" s="33" t="s">
        <v>22</v>
      </c>
      <c r="S102" s="9">
        <f t="shared" si="1"/>
        <v>14</v>
      </c>
    </row>
    <row r="103" spans="1:19" ht="26.25" customHeight="1" x14ac:dyDescent="0.25">
      <c r="A103" s="14">
        <v>96</v>
      </c>
      <c r="B103" s="23" t="s">
        <v>256</v>
      </c>
      <c r="C103" s="29" t="s">
        <v>142</v>
      </c>
      <c r="D103" s="14" t="s">
        <v>282</v>
      </c>
      <c r="E103" s="33" t="s">
        <v>22</v>
      </c>
      <c r="F103" s="33" t="s">
        <v>22</v>
      </c>
      <c r="G103" s="33" t="s">
        <v>22</v>
      </c>
      <c r="H103" s="33" t="s">
        <v>22</v>
      </c>
      <c r="I103" s="33" t="s">
        <v>22</v>
      </c>
      <c r="J103" s="33" t="s">
        <v>22</v>
      </c>
      <c r="K103" s="33" t="s">
        <v>22</v>
      </c>
      <c r="L103" s="33" t="s">
        <v>22</v>
      </c>
      <c r="M103" s="33" t="s">
        <v>22</v>
      </c>
      <c r="N103" s="33" t="s">
        <v>22</v>
      </c>
      <c r="O103" s="33" t="s">
        <v>22</v>
      </c>
      <c r="P103" s="33" t="s">
        <v>22</v>
      </c>
      <c r="Q103" s="33" t="s">
        <v>22</v>
      </c>
      <c r="R103" s="33" t="s">
        <v>22</v>
      </c>
      <c r="S103" s="9">
        <f t="shared" si="1"/>
        <v>14</v>
      </c>
    </row>
    <row r="104" spans="1:19" ht="26.25" customHeight="1" x14ac:dyDescent="0.25">
      <c r="A104" s="14">
        <v>97</v>
      </c>
      <c r="B104" s="23" t="s">
        <v>257</v>
      </c>
      <c r="C104" s="29" t="s">
        <v>158</v>
      </c>
      <c r="D104" s="14" t="s">
        <v>282</v>
      </c>
      <c r="E104" s="33" t="s">
        <v>22</v>
      </c>
      <c r="F104" s="33" t="s">
        <v>22</v>
      </c>
      <c r="G104" s="33" t="s">
        <v>22</v>
      </c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9">
        <f t="shared" si="1"/>
        <v>3</v>
      </c>
    </row>
    <row r="105" spans="1:19" ht="26.25" customHeight="1" x14ac:dyDescent="0.25">
      <c r="A105" s="14">
        <v>98</v>
      </c>
      <c r="B105" s="23" t="s">
        <v>258</v>
      </c>
      <c r="C105" s="29" t="s">
        <v>259</v>
      </c>
      <c r="D105" s="14" t="s">
        <v>282</v>
      </c>
      <c r="E105" s="33" t="s">
        <v>22</v>
      </c>
      <c r="F105" s="33" t="s">
        <v>22</v>
      </c>
      <c r="G105" s="33" t="s">
        <v>22</v>
      </c>
      <c r="H105" s="33" t="s">
        <v>22</v>
      </c>
      <c r="I105" s="33" t="s">
        <v>22</v>
      </c>
      <c r="J105" s="34" t="s">
        <v>22</v>
      </c>
      <c r="K105" s="33" t="s">
        <v>22</v>
      </c>
      <c r="L105" s="33" t="s">
        <v>22</v>
      </c>
      <c r="M105" s="33" t="s">
        <v>22</v>
      </c>
      <c r="N105" s="33" t="s">
        <v>22</v>
      </c>
      <c r="O105" s="33" t="s">
        <v>22</v>
      </c>
      <c r="P105" s="33" t="s">
        <v>22</v>
      </c>
      <c r="Q105" s="33" t="s">
        <v>22</v>
      </c>
      <c r="R105" s="33" t="s">
        <v>22</v>
      </c>
      <c r="S105" s="9">
        <f t="shared" si="1"/>
        <v>14</v>
      </c>
    </row>
    <row r="106" spans="1:19" ht="26.25" customHeight="1" x14ac:dyDescent="0.25">
      <c r="A106" s="14">
        <v>99</v>
      </c>
      <c r="B106" s="23" t="s">
        <v>260</v>
      </c>
      <c r="C106" s="29" t="s">
        <v>261</v>
      </c>
      <c r="D106" s="14" t="s">
        <v>282</v>
      </c>
      <c r="E106" s="33" t="s">
        <v>22</v>
      </c>
      <c r="F106" s="33" t="s">
        <v>22</v>
      </c>
      <c r="G106" s="33" t="s">
        <v>22</v>
      </c>
      <c r="H106" s="33" t="s">
        <v>22</v>
      </c>
      <c r="I106" s="33" t="s">
        <v>22</v>
      </c>
      <c r="J106" s="33" t="s">
        <v>22</v>
      </c>
      <c r="K106" s="33" t="s">
        <v>22</v>
      </c>
      <c r="L106" s="33" t="s">
        <v>22</v>
      </c>
      <c r="M106" s="33" t="s">
        <v>22</v>
      </c>
      <c r="N106" s="33" t="s">
        <v>22</v>
      </c>
      <c r="O106" s="35"/>
      <c r="P106" s="33" t="s">
        <v>22</v>
      </c>
      <c r="Q106" s="33" t="s">
        <v>22</v>
      </c>
      <c r="R106" s="33" t="s">
        <v>22</v>
      </c>
      <c r="S106" s="9">
        <f t="shared" si="1"/>
        <v>13</v>
      </c>
    </row>
    <row r="107" spans="1:19" ht="26.25" customHeight="1" x14ac:dyDescent="0.25">
      <c r="A107" s="14">
        <v>100</v>
      </c>
      <c r="B107" s="23" t="s">
        <v>262</v>
      </c>
      <c r="C107" s="29" t="s">
        <v>263</v>
      </c>
      <c r="D107" s="14" t="s">
        <v>282</v>
      </c>
      <c r="E107" s="33" t="s">
        <v>22</v>
      </c>
      <c r="F107" s="33" t="s">
        <v>22</v>
      </c>
      <c r="G107" s="33" t="s">
        <v>22</v>
      </c>
      <c r="H107" s="33" t="s">
        <v>22</v>
      </c>
      <c r="I107" s="33" t="s">
        <v>22</v>
      </c>
      <c r="J107" s="33" t="s">
        <v>22</v>
      </c>
      <c r="K107" s="33" t="s">
        <v>22</v>
      </c>
      <c r="L107" s="33" t="s">
        <v>22</v>
      </c>
      <c r="M107" s="33" t="s">
        <v>22</v>
      </c>
      <c r="N107" s="33" t="s">
        <v>22</v>
      </c>
      <c r="O107" s="33" t="s">
        <v>22</v>
      </c>
      <c r="P107" s="33" t="s">
        <v>22</v>
      </c>
      <c r="Q107" s="33" t="s">
        <v>22</v>
      </c>
      <c r="R107" s="33" t="s">
        <v>22</v>
      </c>
      <c r="S107" s="9">
        <f t="shared" si="1"/>
        <v>14</v>
      </c>
    </row>
    <row r="108" spans="1:19" ht="26.25" customHeight="1" x14ac:dyDescent="0.25">
      <c r="A108" s="14">
        <v>101</v>
      </c>
      <c r="B108" s="23" t="s">
        <v>264</v>
      </c>
      <c r="C108" s="29" t="s">
        <v>265</v>
      </c>
      <c r="D108" s="14" t="s">
        <v>282</v>
      </c>
      <c r="E108" s="33" t="s">
        <v>22</v>
      </c>
      <c r="F108" s="33" t="s">
        <v>22</v>
      </c>
      <c r="G108" s="33" t="s">
        <v>22</v>
      </c>
      <c r="H108" s="33" t="s">
        <v>22</v>
      </c>
      <c r="I108" s="35"/>
      <c r="J108" s="33" t="s">
        <v>22</v>
      </c>
      <c r="K108" s="33" t="s">
        <v>22</v>
      </c>
      <c r="L108" s="33" t="s">
        <v>22</v>
      </c>
      <c r="M108" s="33" t="s">
        <v>22</v>
      </c>
      <c r="N108" s="33" t="s">
        <v>22</v>
      </c>
      <c r="O108" s="33" t="s">
        <v>22</v>
      </c>
      <c r="P108" s="33" t="s">
        <v>22</v>
      </c>
      <c r="Q108" s="33" t="s">
        <v>22</v>
      </c>
      <c r="R108" s="33" t="s">
        <v>22</v>
      </c>
      <c r="S108" s="9">
        <f t="shared" si="1"/>
        <v>13</v>
      </c>
    </row>
    <row r="109" spans="1:19" ht="26.25" customHeight="1" x14ac:dyDescent="0.25">
      <c r="A109" s="14">
        <v>102</v>
      </c>
      <c r="B109" s="23" t="s">
        <v>266</v>
      </c>
      <c r="C109" s="29" t="s">
        <v>267</v>
      </c>
      <c r="D109" s="14" t="s">
        <v>282</v>
      </c>
      <c r="E109" s="33" t="s">
        <v>22</v>
      </c>
      <c r="F109" s="33" t="s">
        <v>22</v>
      </c>
      <c r="G109" s="33" t="s">
        <v>22</v>
      </c>
      <c r="H109" s="33" t="s">
        <v>22</v>
      </c>
      <c r="I109" s="35"/>
      <c r="J109" s="33" t="s">
        <v>22</v>
      </c>
      <c r="K109" s="33" t="s">
        <v>22</v>
      </c>
      <c r="L109" s="33" t="s">
        <v>22</v>
      </c>
      <c r="M109" s="33" t="s">
        <v>22</v>
      </c>
      <c r="N109" s="33" t="s">
        <v>22</v>
      </c>
      <c r="O109" s="33" t="s">
        <v>22</v>
      </c>
      <c r="P109" s="33" t="s">
        <v>22</v>
      </c>
      <c r="Q109" s="33" t="s">
        <v>22</v>
      </c>
      <c r="R109" s="33" t="s">
        <v>22</v>
      </c>
      <c r="S109" s="9">
        <f t="shared" si="1"/>
        <v>13</v>
      </c>
    </row>
    <row r="110" spans="1:19" ht="26.25" customHeight="1" x14ac:dyDescent="0.25">
      <c r="A110" s="14">
        <v>103</v>
      </c>
      <c r="B110" s="23" t="s">
        <v>268</v>
      </c>
      <c r="C110" s="29" t="s">
        <v>269</v>
      </c>
      <c r="D110" s="14" t="s">
        <v>282</v>
      </c>
      <c r="E110" s="33" t="s">
        <v>22</v>
      </c>
      <c r="F110" s="33" t="s">
        <v>22</v>
      </c>
      <c r="G110" s="33" t="s">
        <v>22</v>
      </c>
      <c r="H110" s="33" t="s">
        <v>22</v>
      </c>
      <c r="I110" s="33" t="s">
        <v>22</v>
      </c>
      <c r="J110" s="33" t="s">
        <v>22</v>
      </c>
      <c r="K110" s="33" t="s">
        <v>22</v>
      </c>
      <c r="L110" s="35"/>
      <c r="M110" s="35"/>
      <c r="N110" s="35"/>
      <c r="O110" s="35"/>
      <c r="P110" s="35"/>
      <c r="Q110" s="35"/>
      <c r="R110" s="35"/>
      <c r="S110" s="9">
        <f t="shared" si="1"/>
        <v>7</v>
      </c>
    </row>
    <row r="111" spans="1:19" ht="26.25" customHeight="1" x14ac:dyDescent="0.25">
      <c r="A111" s="14">
        <v>104</v>
      </c>
      <c r="B111" s="23" t="s">
        <v>270</v>
      </c>
      <c r="C111" s="29" t="s">
        <v>261</v>
      </c>
      <c r="D111" s="14" t="s">
        <v>282</v>
      </c>
      <c r="E111" s="33" t="s">
        <v>22</v>
      </c>
      <c r="F111" s="33" t="s">
        <v>22</v>
      </c>
      <c r="G111" s="33" t="s">
        <v>22</v>
      </c>
      <c r="H111" s="33" t="s">
        <v>22</v>
      </c>
      <c r="I111" s="33" t="s">
        <v>22</v>
      </c>
      <c r="J111" s="33" t="s">
        <v>22</v>
      </c>
      <c r="K111" s="33" t="s">
        <v>22</v>
      </c>
      <c r="L111" s="33" t="s">
        <v>22</v>
      </c>
      <c r="M111" s="33" t="s">
        <v>22</v>
      </c>
      <c r="N111" s="33" t="s">
        <v>22</v>
      </c>
      <c r="O111" s="33" t="s">
        <v>22</v>
      </c>
      <c r="P111" s="35"/>
      <c r="Q111" s="33" t="s">
        <v>22</v>
      </c>
      <c r="R111" s="33" t="s">
        <v>22</v>
      </c>
      <c r="S111" s="9">
        <f t="shared" si="1"/>
        <v>13</v>
      </c>
    </row>
    <row r="112" spans="1:19" ht="26.25" customHeight="1" x14ac:dyDescent="0.25">
      <c r="A112" s="14">
        <v>105</v>
      </c>
      <c r="B112" s="23" t="s">
        <v>271</v>
      </c>
      <c r="C112" s="29" t="s">
        <v>272</v>
      </c>
      <c r="D112" s="14" t="s">
        <v>282</v>
      </c>
      <c r="E112" s="33" t="s">
        <v>22</v>
      </c>
      <c r="F112" s="33" t="s">
        <v>22</v>
      </c>
      <c r="G112" s="33" t="s">
        <v>22</v>
      </c>
      <c r="H112" s="35"/>
      <c r="I112" s="35"/>
      <c r="J112" s="35"/>
      <c r="K112" s="33" t="s">
        <v>22</v>
      </c>
      <c r="L112" s="33" t="s">
        <v>22</v>
      </c>
      <c r="M112" s="35"/>
      <c r="N112" s="33" t="s">
        <v>22</v>
      </c>
      <c r="O112" s="35"/>
      <c r="P112" s="33" t="s">
        <v>22</v>
      </c>
      <c r="Q112" s="35"/>
      <c r="R112" s="33" t="s">
        <v>22</v>
      </c>
      <c r="S112" s="9">
        <f t="shared" si="1"/>
        <v>8</v>
      </c>
    </row>
    <row r="113" spans="1:19" ht="26.25" customHeight="1" x14ac:dyDescent="0.25">
      <c r="A113" s="14">
        <v>106</v>
      </c>
      <c r="B113" s="23" t="s">
        <v>273</v>
      </c>
      <c r="C113" s="29" t="s">
        <v>274</v>
      </c>
      <c r="D113" s="14" t="s">
        <v>282</v>
      </c>
      <c r="E113" s="33" t="s">
        <v>22</v>
      </c>
      <c r="F113" s="33" t="s">
        <v>22</v>
      </c>
      <c r="G113" s="33" t="s">
        <v>22</v>
      </c>
      <c r="H113" s="33" t="s">
        <v>22</v>
      </c>
      <c r="I113" s="33" t="s">
        <v>22</v>
      </c>
      <c r="J113" s="33" t="s">
        <v>22</v>
      </c>
      <c r="K113" s="33" t="s">
        <v>22</v>
      </c>
      <c r="L113" s="33" t="s">
        <v>22</v>
      </c>
      <c r="M113" s="33" t="s">
        <v>22</v>
      </c>
      <c r="N113" s="33" t="s">
        <v>22</v>
      </c>
      <c r="O113" s="33" t="s">
        <v>22</v>
      </c>
      <c r="P113" s="33" t="s">
        <v>22</v>
      </c>
      <c r="Q113" s="33" t="s">
        <v>22</v>
      </c>
      <c r="R113" s="33" t="s">
        <v>22</v>
      </c>
      <c r="S113" s="9">
        <f t="shared" si="1"/>
        <v>14</v>
      </c>
    </row>
    <row r="114" spans="1:19" ht="26.25" customHeight="1" x14ac:dyDescent="0.25">
      <c r="A114" s="14">
        <v>107</v>
      </c>
      <c r="B114" s="23" t="s">
        <v>275</v>
      </c>
      <c r="C114" s="29" t="s">
        <v>276</v>
      </c>
      <c r="D114" s="14" t="s">
        <v>282</v>
      </c>
      <c r="E114" s="35"/>
      <c r="F114" s="33" t="s">
        <v>22</v>
      </c>
      <c r="G114" s="35"/>
      <c r="H114" s="35"/>
      <c r="I114" s="35"/>
      <c r="J114" s="35"/>
      <c r="K114" s="33" t="s">
        <v>22</v>
      </c>
      <c r="L114" s="33" t="s">
        <v>22</v>
      </c>
      <c r="M114" s="35"/>
      <c r="N114" s="35"/>
      <c r="O114" s="35"/>
      <c r="P114" s="35"/>
      <c r="Q114" s="35"/>
      <c r="R114" s="35"/>
      <c r="S114" s="9">
        <f t="shared" si="1"/>
        <v>3</v>
      </c>
    </row>
    <row r="115" spans="1:19" ht="26.25" customHeight="1" x14ac:dyDescent="0.25">
      <c r="A115" s="14">
        <v>108</v>
      </c>
      <c r="B115" s="23" t="s">
        <v>277</v>
      </c>
      <c r="C115" s="29" t="s">
        <v>278</v>
      </c>
      <c r="D115" s="14" t="s">
        <v>282</v>
      </c>
      <c r="E115" s="33" t="s">
        <v>22</v>
      </c>
      <c r="F115" s="33" t="s">
        <v>22</v>
      </c>
      <c r="G115" s="33" t="s">
        <v>22</v>
      </c>
      <c r="H115" s="33" t="s">
        <v>22</v>
      </c>
      <c r="I115" s="33" t="s">
        <v>22</v>
      </c>
      <c r="J115" s="33" t="s">
        <v>22</v>
      </c>
      <c r="K115" s="33" t="s">
        <v>22</v>
      </c>
      <c r="L115" s="33" t="s">
        <v>22</v>
      </c>
      <c r="M115" s="33" t="s">
        <v>22</v>
      </c>
      <c r="N115" s="33" t="s">
        <v>22</v>
      </c>
      <c r="O115" s="33" t="s">
        <v>22</v>
      </c>
      <c r="P115" s="33" t="s">
        <v>22</v>
      </c>
      <c r="Q115" s="35"/>
      <c r="R115" s="33" t="s">
        <v>22</v>
      </c>
      <c r="S115" s="9">
        <f t="shared" si="1"/>
        <v>13</v>
      </c>
    </row>
    <row r="116" spans="1:19" ht="26.25" customHeight="1" x14ac:dyDescent="0.25">
      <c r="A116" s="14">
        <v>109</v>
      </c>
      <c r="B116" s="23" t="s">
        <v>279</v>
      </c>
      <c r="C116" s="29" t="s">
        <v>259</v>
      </c>
      <c r="D116" s="14" t="s">
        <v>282</v>
      </c>
      <c r="E116" s="33" t="s">
        <v>22</v>
      </c>
      <c r="F116" s="33" t="s">
        <v>22</v>
      </c>
      <c r="G116" s="33" t="s">
        <v>22</v>
      </c>
      <c r="H116" s="33" t="s">
        <v>22</v>
      </c>
      <c r="I116" s="33" t="s">
        <v>22</v>
      </c>
      <c r="J116" s="33" t="s">
        <v>22</v>
      </c>
      <c r="K116" s="33" t="s">
        <v>22</v>
      </c>
      <c r="L116" s="33" t="s">
        <v>22</v>
      </c>
      <c r="M116" s="33" t="s">
        <v>22</v>
      </c>
      <c r="N116" s="33" t="s">
        <v>22</v>
      </c>
      <c r="O116" s="33" t="s">
        <v>22</v>
      </c>
      <c r="P116" s="33" t="s">
        <v>22</v>
      </c>
      <c r="Q116" s="33" t="s">
        <v>22</v>
      </c>
      <c r="R116" s="33" t="s">
        <v>22</v>
      </c>
      <c r="S116" s="9">
        <f t="shared" si="1"/>
        <v>14</v>
      </c>
    </row>
    <row r="117" spans="1:19" ht="26.25" customHeight="1" x14ac:dyDescent="0.25">
      <c r="A117" s="14">
        <v>110</v>
      </c>
      <c r="B117" s="23" t="s">
        <v>280</v>
      </c>
      <c r="C117" s="29" t="s">
        <v>281</v>
      </c>
      <c r="D117" s="14" t="s">
        <v>282</v>
      </c>
      <c r="E117" s="33"/>
      <c r="F117" s="33" t="s">
        <v>22</v>
      </c>
      <c r="G117" s="33" t="s">
        <v>22</v>
      </c>
      <c r="H117" s="33" t="s">
        <v>22</v>
      </c>
      <c r="I117" s="33" t="s">
        <v>22</v>
      </c>
      <c r="J117" s="33" t="s">
        <v>22</v>
      </c>
      <c r="K117" s="33" t="s">
        <v>22</v>
      </c>
      <c r="L117" s="33" t="s">
        <v>22</v>
      </c>
      <c r="M117" s="33" t="s">
        <v>22</v>
      </c>
      <c r="N117" s="33" t="s">
        <v>22</v>
      </c>
      <c r="O117" s="33" t="s">
        <v>22</v>
      </c>
      <c r="P117" s="33" t="s">
        <v>22</v>
      </c>
      <c r="Q117" s="33" t="s">
        <v>22</v>
      </c>
      <c r="R117" s="33" t="s">
        <v>22</v>
      </c>
      <c r="S117" s="9">
        <f t="shared" si="1"/>
        <v>13</v>
      </c>
    </row>
    <row r="118" spans="1:19" ht="28.5" customHeight="1" x14ac:dyDescent="0.25">
      <c r="A118" s="102" t="s">
        <v>285</v>
      </c>
      <c r="B118" s="102"/>
      <c r="C118" s="102"/>
      <c r="D118" s="102"/>
      <c r="E118" s="103">
        <f>SUM(S8:S117)</f>
        <v>1300</v>
      </c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</row>
    <row r="121" spans="1:19" x14ac:dyDescent="0.25">
      <c r="O121" s="91" t="s">
        <v>286</v>
      </c>
      <c r="P121" s="91"/>
      <c r="Q121" s="91"/>
      <c r="R121" s="91"/>
      <c r="S121" s="91"/>
    </row>
    <row r="128" spans="1:19" x14ac:dyDescent="0.25">
      <c r="O128" s="91" t="s">
        <v>287</v>
      </c>
      <c r="P128" s="91"/>
      <c r="Q128" s="91"/>
      <c r="R128" s="91"/>
      <c r="S128" s="91"/>
    </row>
  </sheetData>
  <mergeCells count="14">
    <mergeCell ref="A5:R5"/>
    <mergeCell ref="L3:R3"/>
    <mergeCell ref="B7:C7"/>
    <mergeCell ref="A1:C1"/>
    <mergeCell ref="A2:C2"/>
    <mergeCell ref="A3:C3"/>
    <mergeCell ref="M1:Q1"/>
    <mergeCell ref="M2:Q2"/>
    <mergeCell ref="O121:S121"/>
    <mergeCell ref="O128:S128"/>
    <mergeCell ref="O98:R98"/>
    <mergeCell ref="O101:R101"/>
    <mergeCell ref="A118:D118"/>
    <mergeCell ref="E118:S1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Sinh viên</vt:lpstr>
      <vt:lpstr>SV CO KHI</vt:lpstr>
      <vt:lpstr>CB-GV-NV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2020-09-23T04:44:49Z</cp:lastPrinted>
  <dcterms:created xsi:type="dcterms:W3CDTF">2020-06-24T14:08:17Z</dcterms:created>
  <dcterms:modified xsi:type="dcterms:W3CDTF">2020-09-23T04:45:43Z</dcterms:modified>
</cp:coreProperties>
</file>